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monier.METEOPHYS\Documents\EUPI\2018_2019\Conseil3juillet\LicencePro\"/>
    </mc:Choice>
  </mc:AlternateContent>
  <bookViews>
    <workbookView xWindow="0" yWindow="0" windowWidth="19200" windowHeight="7035" firstSheet="6" activeTab="6"/>
  </bookViews>
  <sheets>
    <sheet name="Amétys" sheetId="14" r:id="rId1"/>
    <sheet name="Service MCC DEPE-2016-2017" sheetId="15" r:id="rId2"/>
    <sheet name="Coût-2" sheetId="26" r:id="rId3"/>
    <sheet name="Prog DEPE-sept 2017-V3" sheetId="23" r:id="rId4"/>
    <sheet name="intervenants DEPE-sept 2018" sheetId="19" r:id="rId5"/>
    <sheet name="Mailing" sheetId="6" r:id="rId6"/>
    <sheet name="MCC DEPE" sheetId="21" r:id="rId7"/>
    <sheet name="Evaluation DEPE-QCM" sheetId="28" r:id="rId8"/>
    <sheet name="Déclinaison Compétences" sheetId="31" r:id="rId9"/>
    <sheet name="Compétences dev en STAGE" sheetId="32" r:id="rId10"/>
    <sheet name="Feuil2" sheetId="33" r:id="rId11"/>
    <sheet name="Feuil3" sheetId="34" r:id="rId12"/>
    <sheet name="Programme détaillé-Sept 2018" sheetId="35" r:id="rId13"/>
  </sheets>
  <definedNames>
    <definedName name="_xlnm.Print_Area" localSheetId="0">Amétys!$A$1:$J$10</definedName>
    <definedName name="_xlnm.Print_Area" localSheetId="9">'Compétences dev en STAGE'!$A$1:$H$75</definedName>
    <definedName name="_xlnm.Print_Area" localSheetId="2">'Coût-2'!$A$1:$L$11</definedName>
    <definedName name="_xlnm.Print_Area" localSheetId="8">'Déclinaison Compétences'!$A$1:$J$55</definedName>
    <definedName name="_xlnm.Print_Area" localSheetId="7">'Evaluation DEPE-QCM'!$A$1:$J$38</definedName>
    <definedName name="_xlnm.Print_Area" localSheetId="4">'intervenants DEPE-sept 2018'!$A$1:$K$40</definedName>
    <definedName name="_xlnm.Print_Area" localSheetId="6">'MCC DEPE'!$A$1:$U$60</definedName>
    <definedName name="_xlnm.Print_Area" localSheetId="3">'Prog DEPE-sept 2017-V3'!$A$1:$P$53</definedName>
    <definedName name="_xlnm.Print_Area" localSheetId="1">'Service MCC DEPE-2016-2017'!$A$1:$W$55</definedName>
  </definedNames>
  <calcPr calcId="152511"/>
</workbook>
</file>

<file path=xl/calcChain.xml><?xml version="1.0" encoding="utf-8"?>
<calcChain xmlns="http://schemas.openxmlformats.org/spreadsheetml/2006/main">
  <c r="J13" i="35" l="1"/>
  <c r="I13" i="35"/>
  <c r="H12" i="35"/>
  <c r="G12" i="35"/>
  <c r="F12" i="35"/>
  <c r="E12" i="35"/>
  <c r="D12" i="35"/>
  <c r="B7" i="33"/>
  <c r="B8" i="33" s="1"/>
  <c r="B3" i="33"/>
  <c r="B4" i="33" s="1"/>
  <c r="B5" i="33" s="1"/>
  <c r="O13" i="23"/>
  <c r="F15" i="23"/>
  <c r="E11" i="26"/>
  <c r="F11" i="26" s="1"/>
  <c r="D11" i="26"/>
  <c r="C11" i="26"/>
  <c r="G5" i="21"/>
  <c r="E15" i="23"/>
  <c r="K16" i="23"/>
  <c r="J16" i="23"/>
  <c r="I15" i="23"/>
  <c r="H15" i="23"/>
  <c r="H4" i="19"/>
  <c r="G4" i="19"/>
  <c r="F4" i="19"/>
  <c r="E4" i="19"/>
  <c r="W5" i="21"/>
  <c r="V5" i="21"/>
  <c r="J5" i="21"/>
  <c r="I5" i="21"/>
  <c r="H5" i="21"/>
  <c r="B9" i="33" l="1"/>
  <c r="B10" i="33" s="1"/>
  <c r="V2" i="21"/>
  <c r="Y2" i="21"/>
  <c r="X2" i="21"/>
  <c r="J4" i="19"/>
  <c r="I4" i="19" l="1"/>
  <c r="M4" i="15"/>
  <c r="Q4" i="15"/>
  <c r="P4" i="15"/>
  <c r="O4" i="15"/>
  <c r="O50" i="15"/>
  <c r="L50" i="15"/>
  <c r="L44" i="15"/>
  <c r="L40" i="15"/>
  <c r="L34" i="15"/>
  <c r="L28" i="15"/>
  <c r="L22" i="15"/>
  <c r="L16" i="15"/>
  <c r="L11" i="15"/>
  <c r="L7" i="15"/>
  <c r="T4" i="15"/>
  <c r="S4" i="15"/>
  <c r="R4" i="15"/>
  <c r="N4" i="15"/>
  <c r="U4" i="15" s="1"/>
  <c r="M3" i="15" l="1"/>
  <c r="L1" i="19"/>
  <c r="K1" i="19"/>
  <c r="I1" i="19"/>
  <c r="L5" i="15"/>
  <c r="V4" i="15"/>
  <c r="G15" i="23" l="1"/>
  <c r="N13" i="23" s="1"/>
  <c r="H13" i="23" l="1"/>
</calcChain>
</file>

<file path=xl/sharedStrings.xml><?xml version="1.0" encoding="utf-8"?>
<sst xmlns="http://schemas.openxmlformats.org/spreadsheetml/2006/main" count="2255" uniqueCount="906">
  <si>
    <t>"Distribution Électrique et Performances Énergétiques"</t>
  </si>
  <si>
    <t>Programme détaillé des enseignements (500 h)</t>
  </si>
  <si>
    <t>n° UE</t>
  </si>
  <si>
    <t>Intitulé UE</t>
  </si>
  <si>
    <t>Intitulés EC</t>
  </si>
  <si>
    <t>Nombre d'heures étudiant</t>
  </si>
  <si>
    <t>h Pro</t>
  </si>
  <si>
    <t>h Conv GdB</t>
  </si>
  <si>
    <t>h Conv La Fay</t>
  </si>
  <si>
    <t>Lycée</t>
  </si>
  <si>
    <t>Total</t>
  </si>
  <si>
    <t>CM</t>
  </si>
  <si>
    <t>TD</t>
  </si>
  <si>
    <t>TP</t>
  </si>
  <si>
    <t>UE1</t>
  </si>
  <si>
    <t>Langues</t>
  </si>
  <si>
    <t xml:space="preserve">UE1-EC1 Anglais </t>
  </si>
  <si>
    <t>UE1-EC2 Anglais Technique</t>
  </si>
  <si>
    <t>UE2</t>
  </si>
  <si>
    <t>Culture d'entreprise</t>
  </si>
  <si>
    <t xml:space="preserve">UE2-EC1 Management </t>
  </si>
  <si>
    <t>UE2-EC2 Economie d'entreprise - Droit du travail</t>
  </si>
  <si>
    <t>Enseignements</t>
  </si>
  <si>
    <t>UE3</t>
  </si>
  <si>
    <t>Le travail en BE</t>
  </si>
  <si>
    <t>UE3-EC1 Gestion de Projet</t>
  </si>
  <si>
    <t>sur le site</t>
  </si>
  <si>
    <t>UE4</t>
  </si>
  <si>
    <t>Le travail en BE Distribution électrique</t>
  </si>
  <si>
    <t>UE4-EC1 La fonction Chargé d'affaires en Distribution électrique</t>
  </si>
  <si>
    <t>UE4-EC2 Habilitation électrique</t>
  </si>
  <si>
    <t>UE5</t>
  </si>
  <si>
    <t>UE5-EC1 Lignes de transport et transformateurs</t>
  </si>
  <si>
    <t>UE5-EC2 Pollution du réseau et analyse harmonique</t>
  </si>
  <si>
    <t xml:space="preserve">UE5-EC3 Compensation harmonique et compensation d'énergie réactive </t>
  </si>
  <si>
    <t>UE6</t>
  </si>
  <si>
    <t>UE6-EC2 Norme NF C15-100</t>
  </si>
  <si>
    <t>professionnalisation</t>
  </si>
  <si>
    <t>UE7</t>
  </si>
  <si>
    <t>Eclairage</t>
  </si>
  <si>
    <t>UE8</t>
  </si>
  <si>
    <t>Energie renouvelable et Performance énergétique</t>
  </si>
  <si>
    <t>UE8-EC2 Energie éolienne</t>
  </si>
  <si>
    <t>durée de 26 semaines</t>
  </si>
  <si>
    <t>UE9</t>
  </si>
  <si>
    <t>UE10-EC2 Harmonisation des documents numériques - Le BIM (Logiciel Plancal Nova)</t>
  </si>
  <si>
    <t>professionnels</t>
  </si>
  <si>
    <t>MOIRIAT Dominique</t>
  </si>
  <si>
    <t>CHEVALIER Thierry
HAMADI Hajri
REY-YANG Hannah</t>
  </si>
  <si>
    <t xml:space="preserve">PRIVE (remplacement de KOVALCZYK Sandrine)
</t>
  </si>
  <si>
    <t>Enseignante
Second Degré</t>
  </si>
  <si>
    <t>Lycée Godefroy de Bouillon</t>
  </si>
  <si>
    <t xml:space="preserve">Lycée Godefroy de Bouillon 
14 r Godefroy de Bouillon
63000 CLERMONT FERRAND </t>
  </si>
  <si>
    <t>06 03 59 50 59</t>
  </si>
  <si>
    <t>Skovalczyk@jbdelasalle.com</t>
  </si>
  <si>
    <t>LACHENAUD Sophie</t>
  </si>
  <si>
    <t>06-33-19-31-34</t>
  </si>
  <si>
    <t>Sophie.LACHENAUD@univ-bpclermont.fr</t>
  </si>
  <si>
    <r>
      <t xml:space="preserve">KERROUM Kamal </t>
    </r>
    <r>
      <rPr>
        <b/>
        <sz val="8"/>
        <rFont val="Trebuchet MS"/>
        <family val="2"/>
      </rPr>
      <t>(</t>
    </r>
    <r>
      <rPr>
        <b/>
        <i/>
        <sz val="8"/>
        <color rgb="FFFF0000"/>
        <rFont val="Trebuchet MS"/>
        <family val="2"/>
      </rPr>
      <t>en remplacement de PAILLER Marie Line</t>
    </r>
    <r>
      <rPr>
        <b/>
        <sz val="8"/>
        <rFont val="Trebuchet MS"/>
        <family val="2"/>
      </rPr>
      <t>)</t>
    </r>
  </si>
  <si>
    <t>Enseignante Second Degré</t>
  </si>
  <si>
    <t>98 Chemin de la Croix du Montel
63116 Beauregard-l'évèque</t>
  </si>
  <si>
    <t>06 66 14 79 10</t>
  </si>
  <si>
    <t>MLPailler@jbdelasalle.com</t>
  </si>
  <si>
    <t>VOUTE Jean-Michel</t>
  </si>
  <si>
    <t>Enseignant
Second Degré</t>
  </si>
  <si>
    <t>Lycée La Fayettte</t>
  </si>
  <si>
    <t xml:space="preserve">35 r Pierre François Fournier
63670 LA ROCHE BLANCHE </t>
  </si>
  <si>
    <t>06 82 49 52 82</t>
  </si>
  <si>
    <t>jean-michel.voute@laposte.net</t>
  </si>
  <si>
    <t>PIREL David</t>
  </si>
  <si>
    <t xml:space="preserve">Responsable d’Affaires Bâtiment / Industrie </t>
  </si>
  <si>
    <t xml:space="preserve">DELTA2i Bâtiment / DELTA 2i Industrie - 18, rue Jean Claret 63000 Clermont-Ferrand - Tel : 04 73 44 72 00 – Fax 04 73 44 72 09 </t>
  </si>
  <si>
    <t>d.pirel@delta2i.fr</t>
  </si>
  <si>
    <t>04 73 44 72 00</t>
  </si>
  <si>
    <t>ANDRE Pascal</t>
  </si>
  <si>
    <t>Enseignant PR à l'UFR ST</t>
  </si>
  <si>
    <t>UFR ST</t>
  </si>
  <si>
    <t>04 73 40 77 39</t>
  </si>
  <si>
    <t>mailto:Pascal.ANDRE@univ-bpclermont.fr</t>
  </si>
  <si>
    <t>Chargé d'études au sein d'un syndicat d'énergie</t>
  </si>
  <si>
    <t>Syndicat d'énergie de la Creuse</t>
  </si>
  <si>
    <t>cedric.girondeau@hotmail.fr</t>
  </si>
  <si>
    <t>LACROIX  Thierry</t>
  </si>
  <si>
    <t xml:space="preserve"> 22 Chemin de Rizolle
63450 Jussat</t>
  </si>
  <si>
    <t>06 75 88 60 54</t>
  </si>
  <si>
    <t>Tlacroix@jbdelasalle.com</t>
  </si>
  <si>
    <t>MENECIER Sébastien</t>
  </si>
  <si>
    <t>Enseignant MC à l'UFR ST</t>
  </si>
  <si>
    <t>04 73 40 73 29</t>
  </si>
  <si>
    <t>Sebastien.MENECIER@univ-bpclermont.fr</t>
  </si>
  <si>
    <t>PERRISSE Frédéric</t>
  </si>
  <si>
    <t>04 73 40 73 23</t>
  </si>
  <si>
    <t>Frederic.PERISSE@univ-bpclermont.fr</t>
  </si>
  <si>
    <t>CHAMBON Thierry</t>
  </si>
  <si>
    <t>Le Bourg route de Courty 63300 Dorat</t>
  </si>
  <si>
    <t>04-73-53-67-61</t>
  </si>
  <si>
    <t>04 73 40 77 92</t>
  </si>
  <si>
    <t>thierry.chambon@univ-bpclermont.fr</t>
  </si>
  <si>
    <t>COSTES Sébastien</t>
  </si>
  <si>
    <t>Chargé d'affaires</t>
  </si>
  <si>
    <r>
      <t xml:space="preserve">CEME ACE </t>
    </r>
    <r>
      <rPr>
        <sz val="10"/>
        <rFont val="Symbol"/>
        <family val="1"/>
        <charset val="2"/>
      </rPr>
      <t>Þ</t>
    </r>
    <r>
      <rPr>
        <sz val="10"/>
        <rFont val="Trebuchet MS"/>
        <family val="2"/>
      </rPr>
      <t xml:space="preserve"> SARL CCSD Vichy</t>
    </r>
  </si>
  <si>
    <t>La petite VELATTE
03240 Le THEIL</t>
  </si>
  <si>
    <t>06 76 91 08 12</t>
  </si>
  <si>
    <t>sebastien.costes@live.fr</t>
  </si>
  <si>
    <t>DEDIEU Thierry</t>
  </si>
  <si>
    <t>Ingénieur sécurité</t>
  </si>
  <si>
    <t>Rectorat de ClermontFd</t>
  </si>
  <si>
    <t>Rectorat de Clermont
3 av Vercingétorix
63033 CLERMONT FERRAND CEDEX 1</t>
  </si>
  <si>
    <t>04 73 99 34 90
06 81 02 93 24</t>
  </si>
  <si>
    <t>Thierry.Dedieu@ac-clermont.fr</t>
  </si>
  <si>
    <r>
      <t xml:space="preserve">HEROU Matthieu
</t>
    </r>
    <r>
      <rPr>
        <i/>
        <sz val="8"/>
        <rFont val="Trebuchet MS"/>
        <family val="2"/>
      </rPr>
      <t>(si 2ème gr de TP)</t>
    </r>
  </si>
  <si>
    <t>44 r Doct Chambige
63430 PONT DU CHÂTEAU</t>
  </si>
  <si>
    <t>06 20 78 57 27</t>
  </si>
  <si>
    <t>Mherrou@jbdelasalle.com</t>
  </si>
  <si>
    <t>GARDETTE Jean-Pierre</t>
  </si>
  <si>
    <t>Lycée Lafayette
21 bd Robert Schumann
63002 CLERMONT Fd Cedex</t>
  </si>
  <si>
    <t>06 72 87 10 81</t>
  </si>
  <si>
    <t>j-pierre.gardette@ac-clermont.fr</t>
  </si>
  <si>
    <t>Travailleur Indépendant</t>
  </si>
  <si>
    <t>Architecte</t>
  </si>
  <si>
    <t>11 r Guy de Veyre
15000 AURILLAC</t>
  </si>
  <si>
    <t>06 32 09 38 99</t>
  </si>
  <si>
    <t>dominique.moiriat@orange.fr</t>
  </si>
  <si>
    <t>RACHEL Nicolas</t>
  </si>
  <si>
    <t>Technicien</t>
  </si>
  <si>
    <t>GRETCO INSPECTION</t>
  </si>
  <si>
    <t xml:space="preserve">4 imp Hameau de l'Orme
63730 MARTRES DE VEYRE </t>
  </si>
  <si>
    <t>06 84 70 14 97</t>
  </si>
  <si>
    <t>alarach63@free.fr</t>
  </si>
  <si>
    <r>
      <t>KERROUM Kamal</t>
    </r>
    <r>
      <rPr>
        <b/>
        <i/>
        <sz val="8"/>
        <color rgb="FFFF0000"/>
        <rFont val="Trebuchet MS"/>
        <family val="2"/>
      </rPr>
      <t/>
    </r>
  </si>
  <si>
    <t>EYDIEUX Alexandre</t>
  </si>
  <si>
    <t>Verificateur Technique</t>
  </si>
  <si>
    <t>SOCOTEC</t>
  </si>
  <si>
    <t>12 Grand'Place
92350 LE PLESSIS ROBINSON</t>
  </si>
  <si>
    <t>06 18 00 11 26</t>
  </si>
  <si>
    <t>alexandre.eydieux@socotec.fr</t>
  </si>
  <si>
    <t>NOM - Prénom</t>
  </si>
  <si>
    <t>Profession</t>
  </si>
  <si>
    <t>Société</t>
  </si>
  <si>
    <t>Adresse postale</t>
  </si>
  <si>
    <t>Tel Personnel</t>
  </si>
  <si>
    <t>Tel</t>
  </si>
  <si>
    <t>Adessse mail</t>
  </si>
  <si>
    <t>DEPALLE Stéphane</t>
  </si>
  <si>
    <t>9 Bis route de Ceyrat
Berzet
63122 St Genès Champanelle</t>
  </si>
  <si>
    <t>06 22 64 72 07</t>
  </si>
  <si>
    <t>Sdepalle@jbdelasalle.com</t>
  </si>
  <si>
    <t>PRO</t>
  </si>
  <si>
    <t>Licence</t>
  </si>
  <si>
    <t>06.80.44.02.62</t>
  </si>
  <si>
    <t xml:space="preserve">jy.laronde@gmail.com </t>
  </si>
  <si>
    <t>celine.teuliere@univ-bpclermont.fr</t>
  </si>
  <si>
    <t>pascal.andre@univ-bpclermont.fr</t>
  </si>
  <si>
    <t>Omar.AIT-AIDER@lasmea.univ-bpclermont.fr</t>
  </si>
  <si>
    <t>Benoit.Thuilot@lasmea.univ-bpclermont.fr</t>
  </si>
  <si>
    <t xml:space="preserve">06-64-29-29-66   </t>
  </si>
  <si>
    <t>pbond@dbmail.com</t>
  </si>
  <si>
    <t>Les Capteurs</t>
  </si>
  <si>
    <t>PEROL Jacques</t>
  </si>
  <si>
    <t>04-73-34-22-48       
06-99-68-87-01</t>
  </si>
  <si>
    <t>jacques.perol@wanadoo.fr</t>
  </si>
  <si>
    <t>Les Actionneurs</t>
  </si>
  <si>
    <t xml:space="preserve">Laurent TRASSOUDAINE &lt;laurent.trassoudaine@uca.fr&gt;; </t>
  </si>
  <si>
    <t>laurent.trassoudaine@uca.fr</t>
  </si>
  <si>
    <t xml:space="preserve">"Christine CHASTEL" &lt;christine.chastel@uca.fr&gt;; </t>
  </si>
  <si>
    <t>christine.chastel@uca.fr</t>
  </si>
  <si>
    <t xml:space="preserve">"Fatima KHERAGHEL" &lt;fatima.kheraghel@univ-bpclermont.fr&gt;; </t>
  </si>
  <si>
    <t>fatima.kheraghel@univ-bpclermont.fr</t>
  </si>
  <si>
    <t xml:space="preserve">"Françoise PALADIAN" &lt;francoise.paladian@uca.fr&gt;; </t>
  </si>
  <si>
    <t>francoise.paladian@uca.fr</t>
  </si>
  <si>
    <t>-les 70h d'examen (non facturé)</t>
  </si>
  <si>
    <t>-les 500h d'enseignement (cf programme détaillé ci-dessus)</t>
  </si>
  <si>
    <t>06 26 61 65 22</t>
  </si>
  <si>
    <t>ymballo@yahoo.fr</t>
  </si>
  <si>
    <t>ANTHONY Bénito
MBALLO Yaya</t>
  </si>
  <si>
    <t>UE8-EC3 Dimensionnement  Installations photovoltaïques</t>
  </si>
  <si>
    <t>-5h</t>
  </si>
  <si>
    <t>-15h</t>
  </si>
  <si>
    <t>-12h</t>
  </si>
  <si>
    <t>Démarche Qualité - Management de l'énergie</t>
  </si>
  <si>
    <t>Formation CAO</t>
  </si>
  <si>
    <t>UE11-EC4 Supervision (réalisation d'interface ou contrôle de supervision)</t>
  </si>
  <si>
    <t>UE11</t>
  </si>
  <si>
    <t>UE11-EC3 Contrôle de commande - Programmation automate</t>
  </si>
  <si>
    <t>Lycée LA FAYETTE</t>
  </si>
  <si>
    <t>besoin d'encadrement renforcé mini-projet (d'où 2 groupes de TP pour 2 enseignants)</t>
  </si>
  <si>
    <t>UE11-EC2 Alarmes de sécurité chaînes de froid ou VMC</t>
  </si>
  <si>
    <t>enseignements supprimés</t>
  </si>
  <si>
    <t>UE11-EC3 Câblage d'armoires - dimensionnement et contrôle de puissance</t>
  </si>
  <si>
    <t>Soit Salle Projet Domotique Licence par alternance Distribution et Automatisme
Soit appel pour cours avec le Lycée LA FAYETTE</t>
  </si>
  <si>
    <t>KERROUM Kamal</t>
  </si>
  <si>
    <t>jerome.brunet@uca.fr</t>
  </si>
  <si>
    <t>BRUNET Jérôme</t>
  </si>
  <si>
    <t>christelle.VARENNE@lasmea.univ-bpclermont.fr</t>
  </si>
  <si>
    <t>Lounis.Adouane@uca.fr</t>
  </si>
  <si>
    <t>"Lounis Adouane"</t>
  </si>
  <si>
    <t>04-73-69-70-56
04-73-28-08-08</t>
  </si>
  <si>
    <t>rvitrolles@gmail.com</t>
  </si>
  <si>
    <t>Pierre SOLÉ</t>
  </si>
  <si>
    <t>pierre.sole@ac-clermont.fr</t>
  </si>
  <si>
    <t>Franck Smanio acad</t>
  </si>
  <si>
    <t>Franck.Smanio@ac-clermont.fr</t>
  </si>
  <si>
    <t>Franck SMANIO gmail</t>
  </si>
  <si>
    <t>franck.smanio@gmail.com</t>
  </si>
  <si>
    <t>Christian DESSEUX
04 73 19 21 01
06 81 59 96 79</t>
  </si>
  <si>
    <t>christian.desseux@ac-clermont.fr</t>
  </si>
  <si>
    <t>Bonjour,</t>
  </si>
  <si>
    <t>En revanche, vous n'avez pas les droits pour apporter des corrections aux programmes (l'UCA utilise ces données pour la gestion des heures)</t>
  </si>
  <si>
    <t>: si vous constatez des erreurs, merci de vous adresser à Nolwenn DULIEGE (0473177226 - nolwenn.duliege@uca.fr )</t>
  </si>
  <si>
    <r>
      <t xml:space="preserve">Ce mail pour vous informer que vous avez de nouveau la possibilité </t>
    </r>
    <r>
      <rPr>
        <b/>
        <sz val="10"/>
        <color rgb="FFFF0000"/>
        <rFont val="Arial"/>
        <family val="2"/>
      </rPr>
      <t>sous ametys</t>
    </r>
    <r>
      <rPr>
        <sz val="10"/>
        <color rgb="FF000000"/>
        <rFont val="Arial"/>
        <family val="2"/>
      </rPr>
      <t xml:space="preserve"> de faire des modifications dans l'affichage de vos formations (en rajoutant par exemple des images!!). </t>
    </r>
  </si>
  <si>
    <t>pierre.blaudy@enedis.fr</t>
  </si>
  <si>
    <t>TOURLONIAS Vincent</t>
  </si>
  <si>
    <t>06 80 66 62 26</t>
  </si>
  <si>
    <t>Vincent.Tourlonias@ac-clermont.fr</t>
  </si>
  <si>
    <t>horaire pour la rentrée universitaire 2017-2018. Merci d'en tenir compte dans l'élaboration de vos emplois du temps.</t>
  </si>
  <si>
    <t>Cours 1</t>
  </si>
  <si>
    <t>7h45 - 9h15</t>
  </si>
  <si>
    <t>Cours 2</t>
  </si>
  <si>
    <t>9h30 - 11h00</t>
  </si>
  <si>
    <t>Cours 3 / déjeuner</t>
  </si>
  <si>
    <t>11h15 - 12h45</t>
  </si>
  <si>
    <t>Cours 4 / déjeuner</t>
  </si>
  <si>
    <t>12h45 - 14h15</t>
  </si>
  <si>
    <t>Cours 5</t>
  </si>
  <si>
    <t>14h30 - 16h00</t>
  </si>
  <si>
    <t>Cours 6</t>
  </si>
  <si>
    <t>16h15 - 17h45</t>
  </si>
  <si>
    <t>(Cours 7, si nécessaire)</t>
  </si>
  <si>
    <t>(18h00 - 19h30)</t>
  </si>
  <si>
    <t>Bien cordialement,</t>
  </si>
  <si>
    <t>04 73 40 70 06</t>
  </si>
  <si>
    <t>Service des examens</t>
  </si>
  <si>
    <t>1 place Vasarely - TSA 60026 - CS 60026 - 63178 Aubière Cedex
www.uca.fr</t>
  </si>
  <si>
    <t>sophie.fournier@uca.fr</t>
  </si>
  <si>
    <t>04 73 40 70 05</t>
  </si>
  <si>
    <t>Responsable Administrative du PACC - Pôle Adm (et financier) Commun des Cézeaux</t>
  </si>
  <si>
    <t>franceline.beybot_batisson@uca.fr</t>
  </si>
  <si>
    <t xml:space="preserve">"Dominique BRUGIERE" &lt;dominique.brugiere@uca.fr&gt;; </t>
  </si>
  <si>
    <t>04 73 40 70 04</t>
  </si>
  <si>
    <t>Dominique BRUGIERE - Responsable scolarité - Contrat - FC</t>
  </si>
  <si>
    <t>Avancées</t>
  </si>
  <si>
    <t>Effectifs</t>
  </si>
  <si>
    <t>Composante</t>
  </si>
  <si>
    <t>code etp</t>
  </si>
  <si>
    <t>Charges EQTD</t>
  </si>
  <si>
    <t>Remarques</t>
  </si>
  <si>
    <t>E.U.P.I</t>
  </si>
  <si>
    <t>SP120</t>
  </si>
  <si>
    <t>SP111</t>
  </si>
  <si>
    <t>Calcul de certains EC avec 2 groupes TP</t>
  </si>
  <si>
    <t>UP152</t>
  </si>
  <si>
    <t>LP Métiers de l'électricité et de l'énergie (LP DEPE)</t>
  </si>
  <si>
    <t>LP Systèmes automatisés, réseaux et inf. indus (LP CAAI)</t>
  </si>
  <si>
    <t>LP Métiers de l'industrie aéronautique (LP CND)</t>
  </si>
  <si>
    <t>Calcul perso **</t>
  </si>
  <si>
    <t>** sans les heures pour le suivi de stage</t>
  </si>
  <si>
    <t>**  avec des TP déclarés en TD</t>
  </si>
  <si>
    <t>** sans fédération des UE communes</t>
  </si>
  <si>
    <t xml:space="preserve">Département : </t>
  </si>
  <si>
    <t>Physique</t>
  </si>
  <si>
    <t>Libelé du diplôme :</t>
  </si>
  <si>
    <t>Licence Professionnelle "Distribution Electrique et Performance Energétique"</t>
  </si>
  <si>
    <t>UE1…UE8</t>
  </si>
  <si>
    <t>Enseignement</t>
  </si>
  <si>
    <t>intitulé de l'UE</t>
  </si>
  <si>
    <t>UE-EC</t>
  </si>
  <si>
    <t>Code UE</t>
  </si>
  <si>
    <t>h UE</t>
  </si>
  <si>
    <t>TD machine
(TP gr n°1)</t>
  </si>
  <si>
    <t>TD machine
(TP gr n°2)</t>
  </si>
  <si>
    <t>Dépt de Physique</t>
  </si>
  <si>
    <t>Lycée La Fayette</t>
  </si>
  <si>
    <t>Lycée Godefroy</t>
  </si>
  <si>
    <t>P1 / P2</t>
  </si>
  <si>
    <t>Coeff</t>
  </si>
  <si>
    <t>Modalité de Contrôle des Connaissances MCC
1ère session</t>
  </si>
  <si>
    <t xml:space="preserve">Modalités de conservation des notes de CC ou TP d'une session sur l'autre </t>
  </si>
  <si>
    <t>MCC
2ème session</t>
  </si>
  <si>
    <t>Enseignante SCLV</t>
  </si>
  <si>
    <t>SCLV UBP</t>
  </si>
  <si>
    <t>21 Allée du parc 63110 Beaumont</t>
  </si>
  <si>
    <t>04-73-27-05-94</t>
  </si>
  <si>
    <t>06-83-82-21-08</t>
  </si>
  <si>
    <t>moturpin@wanadoo.fr</t>
  </si>
  <si>
    <t>Anglais</t>
  </si>
  <si>
    <t>Communication et Anglais</t>
  </si>
  <si>
    <t>UE1 - EC1</t>
  </si>
  <si>
    <t>O1LM51</t>
  </si>
  <si>
    <t>P1</t>
  </si>
  <si>
    <t>1 partiel (50%)  + 1 examen final en juin (50%)</t>
  </si>
  <si>
    <r>
      <t xml:space="preserve">Report des notes de CC pour 50% de la note ou conservation de la note si la moyenne est </t>
    </r>
    <r>
      <rPr>
        <sz val="10"/>
        <rFont val="Symbol"/>
        <family val="1"/>
        <charset val="2"/>
      </rPr>
      <t>³</t>
    </r>
    <r>
      <rPr>
        <sz val="11"/>
        <color theme="1"/>
        <rFont val="Calibri"/>
        <family val="2"/>
        <scheme val="minor"/>
      </rPr>
      <t xml:space="preserve"> 10/20</t>
    </r>
  </si>
  <si>
    <t>écrit 1h + Oral 20 mn</t>
  </si>
  <si>
    <t>LAFONT Marie-Annick</t>
  </si>
  <si>
    <t>Consultant</t>
  </si>
  <si>
    <t>6 Route de la Moréno Laschamp 63122 St genes Champanelle</t>
  </si>
  <si>
    <t>04-73-62-17-04</t>
  </si>
  <si>
    <t>06-03-42-39-59</t>
  </si>
  <si>
    <t>marie.lafont9@wanadoo.fr</t>
  </si>
  <si>
    <t>Communication orale</t>
  </si>
  <si>
    <t>UE1 - EC2</t>
  </si>
  <si>
    <t>2 oraux : CC (oral + comportement en séance pour 50%)  + 1 examen final en juin (50%)</t>
  </si>
  <si>
    <t>Oral 20'</t>
  </si>
  <si>
    <t>Partage LP AI &amp; LP DEPE</t>
  </si>
  <si>
    <t>Communication écrite - Rédaction de documents</t>
  </si>
  <si>
    <t>UE1 - EC3</t>
  </si>
  <si>
    <r>
      <t xml:space="preserve">2 écrits 2 </t>
    </r>
    <r>
      <rPr>
        <b/>
        <sz val="8"/>
        <rFont val="Calibri"/>
        <family val="2"/>
      </rPr>
      <t>×</t>
    </r>
    <r>
      <rPr>
        <b/>
        <sz val="8"/>
        <rFont val="Comic Sans MS"/>
        <family val="4"/>
      </rPr>
      <t xml:space="preserve"> 1h</t>
    </r>
  </si>
  <si>
    <r>
      <t xml:space="preserve">Report des notes si la moyenne est </t>
    </r>
    <r>
      <rPr>
        <sz val="10"/>
        <rFont val="Symbol"/>
        <family val="1"/>
        <charset val="2"/>
      </rPr>
      <t>³</t>
    </r>
    <r>
      <rPr>
        <sz val="11"/>
        <color theme="1"/>
        <rFont val="Calibri"/>
        <family val="2"/>
        <scheme val="minor"/>
      </rPr>
      <t xml:space="preserve"> 10/20</t>
    </r>
  </si>
  <si>
    <t>écit 1h</t>
  </si>
  <si>
    <t>MAILLET Gérard</t>
  </si>
  <si>
    <t>Responsable de formation - Qualiticien</t>
  </si>
  <si>
    <t>MFP Michelin</t>
  </si>
  <si>
    <t>04-73-78-40-48</t>
  </si>
  <si>
    <t xml:space="preserve">06-77-67-66-68   </t>
  </si>
  <si>
    <t>gerard.maillet284@orange.fr</t>
  </si>
  <si>
    <t>Démarche qualité Concepts Normes ISO</t>
  </si>
  <si>
    <t>Négociation et conduite d'affaires</t>
  </si>
  <si>
    <t>UE2 - EC1</t>
  </si>
  <si>
    <t>O1LM52</t>
  </si>
  <si>
    <t>écrit 1h</t>
  </si>
  <si>
    <r>
      <t xml:space="preserve">Report de la note si la moyenne est </t>
    </r>
    <r>
      <rPr>
        <sz val="10"/>
        <rFont val="Symbol"/>
        <family val="1"/>
        <charset val="2"/>
      </rPr>
      <t>³</t>
    </r>
    <r>
      <rPr>
        <sz val="11"/>
        <color theme="1"/>
        <rFont val="Calibri"/>
        <family val="2"/>
        <scheme val="minor"/>
      </rPr>
      <t xml:space="preserve"> 10/20</t>
    </r>
  </si>
  <si>
    <t>non évalué</t>
  </si>
  <si>
    <t>Anglais technique</t>
  </si>
  <si>
    <t>UE2 - EC2</t>
  </si>
  <si>
    <t xml:space="preserve">Mémoire </t>
  </si>
  <si>
    <t>Report de la note</t>
  </si>
  <si>
    <t>note de 1ère session</t>
  </si>
  <si>
    <t>Responsable d'affaires</t>
  </si>
  <si>
    <t>Santerne</t>
  </si>
  <si>
    <t>26 Rue Pierre Boulanger
63017 Clermont-Fd Cedex 2</t>
  </si>
  <si>
    <t>04 73 74 67 40</t>
  </si>
  <si>
    <t>06 11 27 04 39</t>
  </si>
  <si>
    <t>eric.picon@santerne.fr</t>
  </si>
  <si>
    <t>UE2 - EC3</t>
  </si>
  <si>
    <r>
      <t xml:space="preserve">CC 2 écrits : 2 </t>
    </r>
    <r>
      <rPr>
        <b/>
        <sz val="8"/>
        <rFont val="Calibri"/>
        <family val="2"/>
      </rPr>
      <t>×</t>
    </r>
    <r>
      <rPr>
        <b/>
        <sz val="8"/>
        <rFont val="Comic Sans MS"/>
        <family val="4"/>
      </rPr>
      <t xml:space="preserve"> 1h</t>
    </r>
  </si>
  <si>
    <t>pas de conservation</t>
  </si>
  <si>
    <t>La fonction Chargé d'Affaires</t>
  </si>
  <si>
    <t>UE2 - EC4</t>
  </si>
  <si>
    <t>CC 2 écrits : 2 × 1h</t>
  </si>
  <si>
    <t>Outils mathématiques EXCEL &amp; VBA</t>
  </si>
  <si>
    <t>Complément de formation et valorisation technologique</t>
  </si>
  <si>
    <t>UE3 - EC21</t>
  </si>
  <si>
    <t>O1LM53</t>
  </si>
  <si>
    <t>comportement en séance et Mémoire</t>
  </si>
  <si>
    <t>Oral 30'</t>
  </si>
  <si>
    <t>Structure des installations électriques HT</t>
  </si>
  <si>
    <t>UE3 - EC2</t>
  </si>
  <si>
    <r>
      <t xml:space="preserve">CC 2 écrits 2 </t>
    </r>
    <r>
      <rPr>
        <b/>
        <sz val="8"/>
        <rFont val="Calibri"/>
        <family val="2"/>
      </rPr>
      <t>×</t>
    </r>
    <r>
      <rPr>
        <b/>
        <sz val="8"/>
        <rFont val="Comic Sans MS"/>
        <family val="4"/>
      </rPr>
      <t xml:space="preserve"> 1h</t>
    </r>
  </si>
  <si>
    <t>écit 2h</t>
  </si>
  <si>
    <t xml:space="preserve">9 r Loche
63270 PARENT </t>
  </si>
  <si>
    <t>Habilitation électrique</t>
  </si>
  <si>
    <t>UE3 - EC3</t>
  </si>
  <si>
    <t>1 écrit + 1 TP</t>
  </si>
  <si>
    <t>4 r Marronniers
63360 SAINT BEAUZIRE</t>
  </si>
  <si>
    <t>06 33 63 99 54</t>
  </si>
  <si>
    <t>phebert@jbdelasalle.com</t>
  </si>
  <si>
    <t>Formation SST</t>
  </si>
  <si>
    <t>UE3 - EC4</t>
  </si>
  <si>
    <t>enseignement non évalué</t>
  </si>
  <si>
    <t>GRATADEIX Florence</t>
  </si>
  <si>
    <t>Management</t>
  </si>
  <si>
    <t>Démarche qualité et réglementation</t>
  </si>
  <si>
    <t>UE4 - EC1</t>
  </si>
  <si>
    <t>O1LM54</t>
  </si>
  <si>
    <r>
      <t xml:space="preserve">Comportement en séance (50%) +
 écrit 1 </t>
    </r>
    <r>
      <rPr>
        <b/>
        <sz val="8"/>
        <rFont val="Calibri"/>
        <family val="2"/>
      </rPr>
      <t>×</t>
    </r>
    <r>
      <rPr>
        <b/>
        <sz val="8"/>
        <rFont val="Comic Sans MS"/>
        <family val="4"/>
      </rPr>
      <t xml:space="preserve"> 1h (50%)</t>
    </r>
  </si>
  <si>
    <r>
      <t xml:space="preserve">Report des notes de Comportement en séances pour 50% de la note ou Report de la note si la moyenne est </t>
    </r>
    <r>
      <rPr>
        <sz val="10"/>
        <rFont val="Symbol"/>
        <family val="1"/>
        <charset val="2"/>
      </rPr>
      <t>³</t>
    </r>
    <r>
      <rPr>
        <sz val="11"/>
        <color theme="1"/>
        <rFont val="Calibri"/>
        <family val="2"/>
        <scheme val="minor"/>
      </rPr>
      <t xml:space="preserve"> 10/20</t>
    </r>
  </si>
  <si>
    <t>oral de 30mn</t>
  </si>
  <si>
    <t>Detection et sécurité incendie</t>
  </si>
  <si>
    <t>UE4 - EC2</t>
  </si>
  <si>
    <r>
      <t xml:space="preserve">CC 1 écrit 1 </t>
    </r>
    <r>
      <rPr>
        <b/>
        <sz val="8"/>
        <rFont val="Calibri"/>
        <family val="2"/>
      </rPr>
      <t>×</t>
    </r>
    <r>
      <rPr>
        <b/>
        <sz val="8"/>
        <rFont val="Comic Sans MS"/>
        <family val="4"/>
      </rPr>
      <t xml:space="preserve"> 2h</t>
    </r>
  </si>
  <si>
    <t>Réglementation Conformité des installations électriques</t>
  </si>
  <si>
    <t>UE4 - EC3</t>
  </si>
  <si>
    <r>
      <t xml:space="preserve">1 écrit 1 </t>
    </r>
    <r>
      <rPr>
        <b/>
        <sz val="8"/>
        <rFont val="Calibri"/>
        <family val="2"/>
      </rPr>
      <t>×</t>
    </r>
    <r>
      <rPr>
        <b/>
        <sz val="8"/>
        <rFont val="Comic Sans MS"/>
        <family val="4"/>
      </rPr>
      <t xml:space="preserve"> 2h</t>
    </r>
  </si>
  <si>
    <t>écit de 1h</t>
  </si>
  <si>
    <t>CHABORY Emmanuel</t>
  </si>
  <si>
    <t>49 Rue des Liondards
63000 Clermont-Fd</t>
  </si>
  <si>
    <t>06 84 50 87 45</t>
  </si>
  <si>
    <t>echabory@jbdelasalle.com</t>
  </si>
  <si>
    <t>Réglementation énergie environement RT2012</t>
  </si>
  <si>
    <t>UE4 - EC4</t>
  </si>
  <si>
    <t>POUYET Olivier</t>
  </si>
  <si>
    <t>Chargé de communication</t>
  </si>
  <si>
    <t>BBS SLAMA</t>
  </si>
  <si>
    <t>18 r Gras
63000 CLERMONT FERRAND</t>
  </si>
  <si>
    <t>06 07 48 61 06</t>
  </si>
  <si>
    <t>guelon.joel@gmail.com</t>
  </si>
  <si>
    <t xml:space="preserve"> Lignes de transport et transformateurs</t>
  </si>
  <si>
    <t>Sciences appliquées</t>
  </si>
  <si>
    <t>UE5 - EC1</t>
  </si>
  <si>
    <t>O1LM55</t>
  </si>
  <si>
    <t>Pollution réseaux et analyse harmonique</t>
  </si>
  <si>
    <t>UE5 - EC2</t>
  </si>
  <si>
    <t>Compensation harmoniques et énergie réactive</t>
  </si>
  <si>
    <t>UE5 - EC3</t>
  </si>
  <si>
    <r>
      <t>2 TP 2</t>
    </r>
    <r>
      <rPr>
        <b/>
        <sz val="8"/>
        <rFont val="Calibri"/>
        <family val="2"/>
      </rPr>
      <t>×</t>
    </r>
    <r>
      <rPr>
        <b/>
        <sz val="8"/>
        <rFont val="Comic Sans MS"/>
        <family val="4"/>
      </rPr>
      <t xml:space="preserve">3h  (50%) + 1 écrit 1×1h  (50%) </t>
    </r>
  </si>
  <si>
    <r>
      <t xml:space="preserve">Report des notes de TP (pour 50%) + oral de 20 mn (pour 50%) ou conservation de la note si la moyenne est </t>
    </r>
    <r>
      <rPr>
        <sz val="10"/>
        <rFont val="Symbol"/>
        <family val="1"/>
        <charset val="2"/>
      </rPr>
      <t>³</t>
    </r>
    <r>
      <rPr>
        <sz val="11"/>
        <color theme="1"/>
        <rFont val="Calibri"/>
        <family val="2"/>
        <scheme val="minor"/>
      </rPr>
      <t xml:space="preserve"> 10/20</t>
    </r>
  </si>
  <si>
    <t>Oral 20 mn (50%)</t>
  </si>
  <si>
    <t>Thermique</t>
  </si>
  <si>
    <t>UE5 - EC4</t>
  </si>
  <si>
    <t>Oral 30 mn</t>
  </si>
  <si>
    <t>village de Coheix
63230 MAZAYES</t>
  </si>
  <si>
    <t>06 47 65 03 61</t>
  </si>
  <si>
    <t>cvigier@jbdelasalle.com</t>
  </si>
  <si>
    <t>NF C15-100, Règles de protection, Régimes de neutres</t>
  </si>
  <si>
    <t>Distribution basse tension</t>
  </si>
  <si>
    <t>UE6 - EC1</t>
  </si>
  <si>
    <t>O1LM56</t>
  </si>
  <si>
    <r>
      <t xml:space="preserve">4 écrits 4 </t>
    </r>
    <r>
      <rPr>
        <b/>
        <sz val="8"/>
        <rFont val="Calibri"/>
        <family val="2"/>
      </rPr>
      <t>×</t>
    </r>
    <r>
      <rPr>
        <b/>
        <sz val="8"/>
        <rFont val="Comic Sans MS"/>
        <family val="4"/>
      </rPr>
      <t xml:space="preserve"> 1h</t>
    </r>
  </si>
  <si>
    <t>BENITO  Anthony</t>
  </si>
  <si>
    <t>BETALM</t>
  </si>
  <si>
    <t>BETALM
9 Rue des Varennes
63170 Aubière</t>
  </si>
  <si>
    <t>06 74 12 25 76</t>
  </si>
  <si>
    <t>anthony_benito@hotmail.fr</t>
  </si>
  <si>
    <t>Guide pratique des installations photovoltaïques</t>
  </si>
  <si>
    <t>UE6 - EC3</t>
  </si>
  <si>
    <r>
      <t xml:space="preserve">écrit 1 </t>
    </r>
    <r>
      <rPr>
        <b/>
        <sz val="8"/>
        <rFont val="Calibri"/>
        <family val="2"/>
      </rPr>
      <t>×</t>
    </r>
    <r>
      <rPr>
        <b/>
        <sz val="8"/>
        <rFont val="Comic Sans MS"/>
        <family val="4"/>
      </rPr>
      <t xml:space="preserve"> 1h</t>
    </r>
  </si>
  <si>
    <t>Ondes notions essentielles d'éclairage</t>
  </si>
  <si>
    <t>enseignement non évalué directement</t>
  </si>
  <si>
    <t>Eclairage des lieux de travail et de sécurité</t>
  </si>
  <si>
    <t>UE6 - EC4</t>
  </si>
  <si>
    <t>Oral 20 mn</t>
  </si>
  <si>
    <t>PDG du SIEG et de SEMELEC63</t>
  </si>
  <si>
    <t>SEMELEC 63</t>
  </si>
  <si>
    <t>PICOT Sébastien 
04-73-34-24-10</t>
  </si>
  <si>
    <t>sebastien.picot@semelec63.com</t>
  </si>
  <si>
    <t>Eclairage extérieur et éclairage public</t>
  </si>
  <si>
    <t>UE6 -EC4</t>
  </si>
  <si>
    <t>Logiciel de dessin AUTOCAD et Autocad Electrical</t>
  </si>
  <si>
    <t>Intégration CAO</t>
  </si>
  <si>
    <t>UE7 - EC1</t>
  </si>
  <si>
    <t>O1LM61</t>
  </si>
  <si>
    <t>P2</t>
  </si>
  <si>
    <r>
      <t>2 TP 2</t>
    </r>
    <r>
      <rPr>
        <b/>
        <sz val="8"/>
        <rFont val="Calibri"/>
        <family val="2"/>
      </rPr>
      <t>×</t>
    </r>
    <r>
      <rPr>
        <b/>
        <sz val="8"/>
        <rFont val="Comic Sans MS"/>
        <family val="4"/>
      </rPr>
      <t>2h</t>
    </r>
  </si>
  <si>
    <t>TP 2h</t>
  </si>
  <si>
    <r>
      <rPr>
        <b/>
        <sz val="10"/>
        <color rgb="FFFF0000"/>
        <rFont val="Trebuchet MS"/>
        <family val="2"/>
      </rPr>
      <t>trouver un remplaçant</t>
    </r>
    <r>
      <rPr>
        <b/>
        <sz val="10"/>
        <rFont val="Trebuchet MS"/>
        <family val="2"/>
      </rPr>
      <t xml:space="preserve"> à CHABORY Emmanuel</t>
    </r>
  </si>
  <si>
    <t>Logiciel de calcul d'installation électrique CANECO</t>
  </si>
  <si>
    <t>UE7 - EC2</t>
  </si>
  <si>
    <t>Logiciel de calcul d'installation d'éclairage intérieur et extérieur DIALUX</t>
  </si>
  <si>
    <t>UE7 - EC3</t>
  </si>
  <si>
    <t>Performances énergétiques du bâtiment</t>
  </si>
  <si>
    <t>Performances énergétiques</t>
  </si>
  <si>
    <t>UE8 - EC1</t>
  </si>
  <si>
    <t>O1LM62</t>
  </si>
  <si>
    <t>écit 1h00</t>
  </si>
  <si>
    <r>
      <rPr>
        <b/>
        <i/>
        <sz val="10"/>
        <color rgb="FFFF0000"/>
        <rFont val="Trebuchet MS"/>
        <family val="2"/>
      </rPr>
      <t xml:space="preserve">besoins pour ERDF </t>
    </r>
    <r>
      <rPr>
        <b/>
        <i/>
        <sz val="10"/>
        <rFont val="Trebuchet MS"/>
        <family val="2"/>
      </rPr>
      <t xml:space="preserve">
(Habilitation 2016)</t>
    </r>
  </si>
  <si>
    <t>Habilitation HT (10h)</t>
  </si>
  <si>
    <t xml:space="preserve"> Tarification (4h)</t>
  </si>
  <si>
    <t xml:space="preserve"> Tarification (4h)
14h en remplacement de Performances énergétiques du bâtiment</t>
  </si>
  <si>
    <t>Energies propres - partie 1 : biomasse, cogénération</t>
  </si>
  <si>
    <t>UE8 - EC2</t>
  </si>
  <si>
    <r>
      <t>2 oraux 
2</t>
    </r>
    <r>
      <rPr>
        <b/>
        <sz val="8"/>
        <rFont val="Calibri"/>
        <family val="2"/>
      </rPr>
      <t>×</t>
    </r>
    <r>
      <rPr>
        <b/>
        <sz val="8"/>
        <rFont val="Comic Sans MS"/>
        <family val="4"/>
      </rPr>
      <t>30 mn</t>
    </r>
  </si>
  <si>
    <t>Energies propres partie 2 : énergie éolienne</t>
  </si>
  <si>
    <t>BONDAREF Christian</t>
  </si>
  <si>
    <t>christian.bondaref@ac-clermont.fr;pbond@dbmail.com</t>
  </si>
  <si>
    <t>Rayonnement solaire et capteurs associés - TP</t>
  </si>
  <si>
    <t>UE8 - EC3</t>
  </si>
  <si>
    <r>
      <t>2 TP 2</t>
    </r>
    <r>
      <rPr>
        <b/>
        <sz val="8"/>
        <rFont val="Calibri"/>
        <family val="2"/>
      </rPr>
      <t>×</t>
    </r>
    <r>
      <rPr>
        <b/>
        <sz val="8"/>
        <rFont val="Comic Sans MS"/>
        <family val="4"/>
      </rPr>
      <t>3h</t>
    </r>
  </si>
  <si>
    <t>Rayonnement solaire et capteurs associés</t>
  </si>
  <si>
    <t>suivis de stage</t>
  </si>
  <si>
    <t>UE9 - Stage en entreprise - 5 ECTS</t>
  </si>
  <si>
    <t>Stage en entreprise 5 ECTS
Rapport de stage : 
coef 2/5 = 0,4</t>
  </si>
  <si>
    <t>Mémoire - Note d'établissement</t>
  </si>
  <si>
    <t>Projet tuteuré</t>
  </si>
  <si>
    <t>O1LM63</t>
  </si>
  <si>
    <t xml:space="preserve">Lycée Lafayette
21 bd Robert Schumann
63002 CLERMONT FERRAND Cedex </t>
  </si>
  <si>
    <t>Droit du travail</t>
  </si>
  <si>
    <t>Enseignements non réalisés en 2016-2017</t>
  </si>
  <si>
    <r>
      <t>KERROUM Kamal</t>
    </r>
    <r>
      <rPr>
        <b/>
        <sz val="8"/>
        <rFont val="Trebuchet MS"/>
        <family val="2"/>
      </rPr>
      <t/>
    </r>
  </si>
  <si>
    <t xml:space="preserve">M. PICOT 
</t>
  </si>
  <si>
    <t xml:space="preserve">M. GIRONDEAU Cédric
</t>
  </si>
  <si>
    <t>remplacé par :</t>
  </si>
  <si>
    <t>Management de la Qualité de l'énergie - ISO 50 001</t>
  </si>
  <si>
    <t>UE9-UE10</t>
  </si>
  <si>
    <t>O1LM62 
O1LM63</t>
  </si>
  <si>
    <t>KAMAL Kerroum</t>
  </si>
  <si>
    <t>M. PRIVÉ</t>
  </si>
  <si>
    <t>20 TD ou 30 TP</t>
  </si>
  <si>
    <r>
      <t xml:space="preserve">Réglementation énergie environement RT2012
</t>
    </r>
    <r>
      <rPr>
        <i/>
        <sz val="8"/>
        <rFont val="Trebuchet MS"/>
        <family val="2"/>
      </rPr>
      <t>(note identique à ISO 50 001)</t>
    </r>
  </si>
  <si>
    <r>
      <t xml:space="preserve">Logiciel de calcul d'installation électrique CANECO
</t>
    </r>
    <r>
      <rPr>
        <sz val="8"/>
        <rFont val="Trebuchet MS"/>
        <family val="2"/>
      </rPr>
      <t>(moyenne des 2 notes AUTOCAD et DIALUX)</t>
    </r>
  </si>
  <si>
    <r>
      <t xml:space="preserve">Rayonnement solaire et capteurs associés
</t>
    </r>
    <r>
      <rPr>
        <sz val="8"/>
        <rFont val="Trebuchet MS"/>
        <family val="2"/>
      </rPr>
      <t>(meilleure entre les 3 notes ISO 50 001 - Conformité Installations - et )</t>
    </r>
  </si>
  <si>
    <t>Max note DIALUX AUTOCAD</t>
  </si>
  <si>
    <t>idem RT 2012</t>
  </si>
  <si>
    <t>Nouveau Coeff</t>
  </si>
  <si>
    <t>idem note ISO 50 001</t>
  </si>
  <si>
    <t>Max entre 2 notes Ecl. P &amp; Ecl. ext</t>
  </si>
  <si>
    <t>0,4 max ISO 50 001 - RACHEL Conf. - GIRONDEAU Ecl. P</t>
  </si>
  <si>
    <t xml:space="preserve">EYDIEUX Alexandre
ou intervenant INGEROP </t>
  </si>
  <si>
    <r>
      <rPr>
        <b/>
        <strike/>
        <sz val="10"/>
        <rFont val="Trebuchet MS"/>
        <family val="2"/>
      </rPr>
      <t>CHABORY Emmanuel</t>
    </r>
    <r>
      <rPr>
        <b/>
        <sz val="10"/>
        <rFont val="Trebuchet MS"/>
        <family val="2"/>
      </rPr>
      <t xml:space="preserve">
</t>
    </r>
    <r>
      <rPr>
        <b/>
        <sz val="10"/>
        <rFont val="Symbol"/>
        <family val="1"/>
        <charset val="2"/>
      </rPr>
      <t>Þ</t>
    </r>
    <r>
      <rPr>
        <b/>
        <sz val="10"/>
        <rFont val="Trebuchet MS"/>
        <family val="2"/>
      </rPr>
      <t xml:space="preserve"> remplaçant du Lycée LA FAYETTE</t>
    </r>
  </si>
  <si>
    <r>
      <rPr>
        <b/>
        <strike/>
        <sz val="10"/>
        <rFont val="Trebuchet MS"/>
        <family val="2"/>
      </rPr>
      <t>CHABORY Emmanuel</t>
    </r>
    <r>
      <rPr>
        <b/>
        <sz val="10"/>
        <rFont val="Trebuchet MS"/>
        <family val="2"/>
      </rPr>
      <t xml:space="preserve">
remplacé par M. CHAMBON T. et M. MBALLO Yaya</t>
    </r>
  </si>
  <si>
    <t>BENITO  Anthony
remplacé par par M. MBALLO Yaya</t>
  </si>
  <si>
    <r>
      <rPr>
        <b/>
        <strike/>
        <sz val="10"/>
        <rFont val="Trebuchet MS"/>
        <family val="2"/>
      </rPr>
      <t>BENITO  Anthony</t>
    </r>
    <r>
      <rPr>
        <b/>
        <sz val="10"/>
        <rFont val="Trebuchet MS"/>
        <family val="2"/>
      </rPr>
      <t xml:space="preserve"> remplacé par M. MBALLO Yaya et M. BLAUDY Pierre</t>
    </r>
  </si>
  <si>
    <t>Kamal.KERROUM@lasmea.univ-bpclermont.fr</t>
  </si>
  <si>
    <t>heures étudiant</t>
  </si>
  <si>
    <t>hors TOEIC</t>
  </si>
  <si>
    <t>dispensés par des</t>
  </si>
  <si>
    <t>UE8-EC3 Dimensionnement des Installations photovoltaïques</t>
  </si>
  <si>
    <t>UE1-EC2 Préparation au TOEIC 
(en sus)</t>
  </si>
  <si>
    <t>UE4-EC2 Réglementation et conformité des installations électriques</t>
  </si>
  <si>
    <t>Compléments scientifiques en électrotechnique</t>
  </si>
  <si>
    <t>UE8-EC1 Notions essentielles d'éclairage</t>
  </si>
  <si>
    <t>UE8-EC2 Eclairage extérieur et éclairage public</t>
  </si>
  <si>
    <t>UE8-EC3 Eclairage des lieux de travail et éclairage de sécurité</t>
  </si>
  <si>
    <t xml:space="preserve">UE8-EC4 Formation au Logiciel d'éclairage intérieur et extérieur DIALUX </t>
  </si>
  <si>
    <t xml:space="preserve">UE8-EC3 Thermique </t>
  </si>
  <si>
    <t>UE8-EC4 Mesures industrielles de Température et d'humidité</t>
  </si>
  <si>
    <t>UE10-EC1 Energie propre biomasse et cogénération</t>
  </si>
  <si>
    <t>UE11-EC2 Alarmes et intrusion - Domotique et supervision</t>
  </si>
  <si>
    <t>UE1
(3 ECTS)</t>
  </si>
  <si>
    <t>UE2
(3 ECTS)</t>
  </si>
  <si>
    <t>UE3
(3 ECTS)</t>
  </si>
  <si>
    <t>UE4
(3 ECTS)</t>
  </si>
  <si>
    <t>UE5
(3 ECTS)</t>
  </si>
  <si>
    <t>UE6
(6 ECTS)</t>
  </si>
  <si>
    <t>UE7
(3 ECTS)</t>
  </si>
  <si>
    <t>UE8
(6 ECTS)</t>
  </si>
  <si>
    <t>UE9
(3 ECTS)</t>
  </si>
  <si>
    <t>UE10
(6 ECTS)</t>
  </si>
  <si>
    <t>Formation par</t>
  </si>
  <si>
    <t>Alternance</t>
  </si>
  <si>
    <t xml:space="preserve">ou </t>
  </si>
  <si>
    <t>en Formation initiale</t>
  </si>
  <si>
    <t>avec un stage longue</t>
  </si>
  <si>
    <t>en partenariat</t>
  </si>
  <si>
    <t>LA FAYETTE</t>
  </si>
  <si>
    <t xml:space="preserve">avec le Lycée </t>
  </si>
  <si>
    <t>de Clermont-Fd</t>
  </si>
  <si>
    <r>
      <t xml:space="preserve">sous </t>
    </r>
    <r>
      <rPr>
        <b/>
        <sz val="16"/>
        <color rgb="FFFF0000"/>
        <rFont val="Times New Roman"/>
        <family val="1"/>
      </rPr>
      <t>Contrat de</t>
    </r>
  </si>
  <si>
    <t>Rythme d'alternance</t>
  </si>
  <si>
    <t>1 mois - 1 mois.</t>
  </si>
  <si>
    <r>
      <t>Spécialité : "</t>
    </r>
    <r>
      <rPr>
        <b/>
        <sz val="16"/>
        <color rgb="FFFF0000"/>
        <rFont val="Times New Roman"/>
        <family val="1"/>
      </rPr>
      <t>Distribution Électrique et Performances Énergétiques</t>
    </r>
    <r>
      <rPr>
        <b/>
        <sz val="16"/>
        <color rgb="FF0066FF"/>
        <rFont val="Times New Roman"/>
        <family val="1"/>
      </rPr>
      <t>"</t>
    </r>
  </si>
  <si>
    <r>
      <t xml:space="preserve">LICENCE Professionnelle par alternance  - </t>
    </r>
    <r>
      <rPr>
        <b/>
        <sz val="16"/>
        <rFont val="Times New Roman"/>
        <family val="1"/>
      </rPr>
      <t xml:space="preserve">Mention : "Métier de l'électricité et de l'énergie" </t>
    </r>
  </si>
  <si>
    <t>BLAUDY Pierre (ENEDIS)</t>
  </si>
  <si>
    <r>
      <t xml:space="preserve">Les différents régimes de Neutre (EDF-ENEDIS?) </t>
    </r>
    <r>
      <rPr>
        <sz val="11"/>
        <color rgb="FFFF0000"/>
        <rFont val="Calibri"/>
        <family val="2"/>
        <scheme val="minor"/>
      </rPr>
      <t>à la place des 5h de BIM</t>
    </r>
  </si>
  <si>
    <t>h Conv</t>
  </si>
  <si>
    <t>ENEDIS (EDF)- DR Auvergne
Puy de Dôme - Ingénierie
1 Rue de chateaudun</t>
  </si>
  <si>
    <t>04-73-34-58-64     port entreprise : 06-98-67-29-05
 Tel perso : 06 16 20 29 92</t>
  </si>
  <si>
    <t>pierre.blaudy@erdf.fr</t>
  </si>
  <si>
    <t>Pierre BLAUDY - Chargé de projets 
ENEDIS (EDF)</t>
  </si>
  <si>
    <t>BLAUDY Pierre (ENEDIS)  ?</t>
  </si>
  <si>
    <t>MOIRIAT Dominique
Architecte DPLG</t>
  </si>
  <si>
    <t>GIRONDEAU Cédric
Syndicat d'Énergie</t>
  </si>
  <si>
    <t>MBALLO Yaya
Syndicat d'Énergie</t>
  </si>
  <si>
    <t>chef des travaux LA FAYETTE</t>
  </si>
  <si>
    <t>Projet tuteuré pour 6 ECTS</t>
  </si>
  <si>
    <t>UE12</t>
  </si>
  <si>
    <t>Stage en entreprise pour 15 ECTS</t>
  </si>
  <si>
    <t>UE11
(6 ECTS)</t>
  </si>
  <si>
    <t>Le travail en BE Distribution</t>
  </si>
  <si>
    <t>christian.bondaref@ac-clermont.fr</t>
  </si>
  <si>
    <t>Syndicat d'énergie de la Creuse - 34 rue Pierre Duffour 23000 Guéret</t>
  </si>
  <si>
    <t>3 ECTS</t>
  </si>
  <si>
    <t>Nb ECTS</t>
  </si>
  <si>
    <t>Coeff
des EC</t>
  </si>
  <si>
    <t>Type de Contrôle</t>
  </si>
  <si>
    <t>Nb d’épr.</t>
  </si>
  <si>
    <t>Nature des épr.</t>
  </si>
  <si>
    <t>Durée des épr.</t>
  </si>
  <si>
    <t xml:space="preserve">1ère session - MCC 
</t>
  </si>
  <si>
    <t>MCC 
(Modalités de Contrôle des Connaissances)</t>
  </si>
  <si>
    <t>CC</t>
  </si>
  <si>
    <t>ET</t>
  </si>
  <si>
    <t>1E+1O</t>
  </si>
  <si>
    <t>1E</t>
  </si>
  <si>
    <t xml:space="preserve">1E </t>
  </si>
  <si>
    <t>1h30</t>
  </si>
  <si>
    <t>1O</t>
  </si>
  <si>
    <t>Sébastien TOURREIX - Ingénieur électrotechnicien
Conservatoire National des Arts &amp; Métiers - Agréé INSSI
Mob:06 21 95 07 11 ; sebastien.tourreix@auvergne-securite.com</t>
  </si>
  <si>
    <t>sebastien.tourreix@auvergne-securite.com</t>
  </si>
  <si>
    <t>Auvergne Sécurité Distribution Ingénierie
15, rue Jean Claret -  Parc technologique de la pardieu
63000 Clermont Fd - Tél :  04 44 05 31 52
Fax : 04 44 05 20 48
www.auvergne-securité.com</t>
  </si>
  <si>
    <t>06 21 95 07 11
04 44 05 31 52</t>
  </si>
  <si>
    <r>
      <t xml:space="preserve">HEROU Matthieu
</t>
    </r>
    <r>
      <rPr>
        <b/>
        <i/>
        <sz val="8"/>
        <rFont val="Trebuchet MS"/>
        <family val="2"/>
      </rPr>
      <t>(si 2ème gr de TP)</t>
    </r>
  </si>
  <si>
    <t>TOURREIX Sébastien</t>
  </si>
  <si>
    <t>RACHEL Nicolas
(GRETCO INSPECTION)</t>
  </si>
  <si>
    <t>COSTES Sébastien
(CEME)</t>
  </si>
  <si>
    <t>GIRONDEAU Cédric
(Syndicat d'Énergie Creuse)</t>
  </si>
  <si>
    <t>GARDETTE Jean-Pierre
TOURLONIAS Vincent 
(Lycée LA FAYETTE)</t>
  </si>
  <si>
    <t>LACROIX  Thierry
(Lycée LA FAYETTE)</t>
  </si>
  <si>
    <t>MENECIER Sébastien (UCA)</t>
  </si>
  <si>
    <t>PERRISSE Frédéric (UCA)</t>
  </si>
  <si>
    <t>Normes et Habilitation Électriques HT et BT</t>
  </si>
  <si>
    <t>UE3-EC2 Outils EXCEL - VBA
Langage structuré orienté objet
(+20h supplémentaire en autonomie)</t>
  </si>
  <si>
    <t>UE4-EC3 Détection et sécurité incendie</t>
  </si>
  <si>
    <t>UE5-EC3 TP Compensation harmoniques et énergie réactive</t>
  </si>
  <si>
    <t>UE5-EC3 TP/Projet Distribution Électrique et Domotique-Supervision</t>
  </si>
  <si>
    <t>Compléments scientifiques et pratiques</t>
  </si>
  <si>
    <t>UE6-EC1 Structure des installations électriques HT</t>
  </si>
  <si>
    <t>UE6-EC3 Habilitation électrique</t>
  </si>
  <si>
    <t>UE6-EC3 Habilitation électrique (si besoin de 2 groupes de TP)</t>
  </si>
  <si>
    <t>UE7-EC1 Formation au Logiciel CANECO (CANECO BT : 15h - CANECO HT : 5h) - à défaut ECODIAL</t>
  </si>
  <si>
    <t>UE7-EC2 Formation au Logiel de dessin AUTOCAD</t>
  </si>
  <si>
    <t>UE7-EC2 Harmonisation des documents numériques - Le BIM (Logiciel Plancal Nova)</t>
  </si>
  <si>
    <t>UE9-EC1 Démarche Qualité (AMDEC Lean 5S) - Management de l'énergie (Norme ISO 50001)</t>
  </si>
  <si>
    <t>UE9-EC2 Réglementation  RT2012 - Généralités, Principes, Esprit de la RT2012-2020</t>
  </si>
  <si>
    <t>UE9-EC3 Certificat d'Économie d'Énergie (CEE-kWh Cumac) - Certification RT2012</t>
  </si>
  <si>
    <t>UE9-EC4 Performance thermique des bâtiments</t>
  </si>
  <si>
    <t xml:space="preserve">UE10-EC1 Thermique </t>
  </si>
  <si>
    <t>UE10-EC2 Energie propre biomasse et cogénération</t>
  </si>
  <si>
    <t>UE10-EC3 Energie éolienne</t>
  </si>
  <si>
    <t>UE10-EC4 Mesures industrielles de Température et d'humidité</t>
  </si>
  <si>
    <t>UE10-EC5 Dimensionnement  Installations photovoltaïques</t>
  </si>
  <si>
    <t>UE10-EC6 Détection et Alarmes anti-intrusion</t>
  </si>
  <si>
    <t>UE1-EC2 Préparation au TOEIC 
(en sus en autonomie - Plateforme du CFA FORMASUP Auvergne)</t>
  </si>
  <si>
    <t>Auvergne Sécurité Distribution Ingénierie 15, rue Jean Claret -  Parc technologique de la pardieu
63000 Clermont Fd - Tél :  04 44 05 31 52 Fax : 04 44 05 20 48 www.auvergne-securité.com</t>
  </si>
  <si>
    <t>UE3-EC2 Outils EXCEL - VBA
Langage structuré orienté objet
(+20h supplémentaires en autonomie)</t>
  </si>
  <si>
    <t>Normes Réglementation et Habilitation Électriques BT et HT</t>
  </si>
  <si>
    <t>UE7-EC2 Formation au Logiel de dessin AUTOCAD (AUTOCAD 2D et 3D avec BIM Harmonisation des documents numériques )</t>
  </si>
  <si>
    <t>Projet tuteuré en entreprise sur un Thème du cœur de métier "Distribution Électrique"</t>
  </si>
  <si>
    <t>UE12
(15 ECTS)</t>
  </si>
  <si>
    <t>Stage en entreprise de 16 à 26 semaines</t>
  </si>
  <si>
    <t>de l'EUPI à AUBIERE</t>
  </si>
  <si>
    <t>-les 50h de travail individuel pour la préparation des projets - Projet EXCEl - Mini projet - Projet tuteuré (non facturé)</t>
  </si>
  <si>
    <t>UE5-EC3 TP/Mini Projet Distribution Électrique et Domotique-Supervision</t>
  </si>
  <si>
    <t>UE5-EC2 Compensations harmoniques et compensation d'énergie réactive</t>
  </si>
  <si>
    <t>Nature des épreuves :</t>
  </si>
  <si>
    <t>E : écrit</t>
  </si>
  <si>
    <t>O : oral</t>
  </si>
  <si>
    <t>TP : travaux pratiques</t>
  </si>
  <si>
    <t>M : mémoire ou rapport</t>
  </si>
  <si>
    <t>S : soutenance</t>
  </si>
  <si>
    <t>M + S : lorsque le mémoire ou le rapport est suivi d’une soutenance</t>
  </si>
  <si>
    <t>A : autre : nature à préciser dans les remarques</t>
  </si>
  <si>
    <t>Modalité de report de notes de la 1ère à la 2ème session</t>
  </si>
  <si>
    <t xml:space="preserve">2ème session - MCC </t>
  </si>
  <si>
    <t>MCC de 2ème session</t>
  </si>
  <si>
    <t>ou</t>
  </si>
  <si>
    <t>la note de l'EC peut être conservée si elle est ≥10/20</t>
  </si>
  <si>
    <t>S+M</t>
  </si>
  <si>
    <t>1h00</t>
  </si>
  <si>
    <t>1TP</t>
  </si>
  <si>
    <t>2TP</t>
  </si>
  <si>
    <r>
      <t>2</t>
    </r>
    <r>
      <rPr>
        <sz val="11"/>
        <color theme="1"/>
        <rFont val="Calibri"/>
        <family val="2"/>
      </rPr>
      <t>×3h</t>
    </r>
  </si>
  <si>
    <r>
      <t xml:space="preserve">1ère session : *P note de participation (50%) et écrit (50%)
la note de l'EC peut être conservée si elle est </t>
    </r>
    <r>
      <rPr>
        <sz val="11"/>
        <color theme="1"/>
        <rFont val="Calibri"/>
        <family val="2"/>
      </rPr>
      <t>≥</t>
    </r>
    <r>
      <rPr>
        <sz val="11"/>
        <color theme="1"/>
        <rFont val="Calibri"/>
        <family val="2"/>
        <scheme val="minor"/>
      </rPr>
      <t>10/20</t>
    </r>
  </si>
  <si>
    <t>2E</t>
  </si>
  <si>
    <r>
      <t>2</t>
    </r>
    <r>
      <rPr>
        <sz val="11"/>
        <color theme="1"/>
        <rFont val="Calibri"/>
        <family val="2"/>
      </rPr>
      <t>×</t>
    </r>
    <r>
      <rPr>
        <sz val="11"/>
        <color theme="1"/>
        <rFont val="Calibri"/>
        <family val="2"/>
        <scheme val="minor"/>
      </rPr>
      <t>1h30</t>
    </r>
  </si>
  <si>
    <t>6 ECTS</t>
  </si>
  <si>
    <t>1E+1TP</t>
  </si>
  <si>
    <r>
      <t xml:space="preserve">1ère session : E(50%) et TP(50%)
</t>
    </r>
    <r>
      <rPr>
        <b/>
        <sz val="11"/>
        <color rgb="FFFF0000"/>
        <rFont val="Calibri"/>
        <family val="2"/>
        <scheme val="minor"/>
      </rPr>
      <t>la note de l'EC est conservée pour la 2ème session</t>
    </r>
  </si>
  <si>
    <r>
      <t>1</t>
    </r>
    <r>
      <rPr>
        <sz val="11"/>
        <color theme="1"/>
        <rFont val="Calibri"/>
        <family val="2"/>
      </rPr>
      <t>×</t>
    </r>
    <r>
      <rPr>
        <sz val="11"/>
        <color theme="1"/>
        <rFont val="Calibri"/>
        <family val="2"/>
        <scheme val="minor"/>
      </rPr>
      <t>4h</t>
    </r>
  </si>
  <si>
    <t>P+1TP</t>
  </si>
  <si>
    <r>
      <t xml:space="preserve">1ère session : *P note de participation et d'implication (50%) et TP (50%)
la note de l'EC peut être conservée si elle est </t>
    </r>
    <r>
      <rPr>
        <sz val="11"/>
        <color theme="1"/>
        <rFont val="Calibri"/>
        <family val="2"/>
      </rPr>
      <t>≥</t>
    </r>
    <r>
      <rPr>
        <sz val="11"/>
        <color theme="1"/>
        <rFont val="Calibri"/>
        <family val="2"/>
        <scheme val="minor"/>
      </rPr>
      <t>10/20</t>
    </r>
  </si>
  <si>
    <t>S</t>
  </si>
  <si>
    <r>
      <t>2</t>
    </r>
    <r>
      <rPr>
        <sz val="11"/>
        <color theme="1"/>
        <rFont val="Calibri"/>
        <family val="2"/>
      </rPr>
      <t>×1h</t>
    </r>
    <r>
      <rPr>
        <sz val="11"/>
        <color theme="1"/>
        <rFont val="Calibri"/>
        <family val="2"/>
        <scheme val="minor"/>
      </rPr>
      <t>00</t>
    </r>
  </si>
  <si>
    <t>la note de l'EC est conservée pour la 2ème session</t>
  </si>
  <si>
    <t>O+TP</t>
  </si>
  <si>
    <t>2h</t>
  </si>
  <si>
    <r>
      <t xml:space="preserve">1ère session : *P note de participation et d'implication dans le projet
</t>
    </r>
    <r>
      <rPr>
        <b/>
        <sz val="11"/>
        <color rgb="FFFF0000"/>
        <rFont val="Calibri"/>
        <family val="2"/>
        <scheme val="minor"/>
      </rPr>
      <t>la note de l'EC est conservée pour la 2ème session</t>
    </r>
  </si>
  <si>
    <t>15 ECTS</t>
  </si>
  <si>
    <t>P : Participation</t>
  </si>
  <si>
    <r>
      <t xml:space="preserve">Spécialité : </t>
    </r>
    <r>
      <rPr>
        <b/>
        <sz val="16"/>
        <color rgb="FFFF0000"/>
        <rFont val="Times New Roman"/>
        <family val="1"/>
      </rPr>
      <t>"Distribution Électrique et Performances Énergétiques"</t>
    </r>
  </si>
  <si>
    <t>2×3h</t>
  </si>
  <si>
    <t>4h00</t>
  </si>
  <si>
    <t>2h00</t>
  </si>
  <si>
    <t>4h</t>
  </si>
  <si>
    <t>Organi-sation EDT</t>
  </si>
  <si>
    <t>1h30 + 30 mn</t>
  </si>
  <si>
    <t>P*+TP</t>
  </si>
  <si>
    <r>
      <t>6</t>
    </r>
    <r>
      <rPr>
        <sz val="11"/>
        <color theme="1"/>
        <rFont val="Calibri"/>
        <family val="2"/>
      </rPr>
      <t>×1h30 + 1h</t>
    </r>
  </si>
  <si>
    <r>
      <t>9</t>
    </r>
    <r>
      <rPr>
        <sz val="11"/>
        <color theme="1"/>
        <rFont val="Calibri"/>
        <family val="2"/>
      </rPr>
      <t>×1h30 + 1h30</t>
    </r>
  </si>
  <si>
    <r>
      <t>20</t>
    </r>
    <r>
      <rPr>
        <sz val="11"/>
        <color theme="1"/>
        <rFont val="Calibri"/>
        <family val="2"/>
      </rPr>
      <t>×</t>
    </r>
    <r>
      <rPr>
        <sz val="11"/>
        <color theme="1"/>
        <rFont val="Calibri"/>
        <family val="2"/>
        <scheme val="minor"/>
      </rPr>
      <t>1h30 + 2h</t>
    </r>
  </si>
  <si>
    <r>
      <t>12</t>
    </r>
    <r>
      <rPr>
        <sz val="11"/>
        <color theme="1"/>
        <rFont val="Calibri"/>
        <family val="2"/>
      </rPr>
      <t>×</t>
    </r>
    <r>
      <rPr>
        <sz val="11"/>
        <color theme="1"/>
        <rFont val="Calibri"/>
        <family val="2"/>
        <scheme val="minor"/>
      </rPr>
      <t>1h30 + 3h</t>
    </r>
  </si>
  <si>
    <r>
      <t>13</t>
    </r>
    <r>
      <rPr>
        <sz val="11"/>
        <color theme="1"/>
        <rFont val="Calibri"/>
        <family val="2"/>
      </rPr>
      <t>×</t>
    </r>
    <r>
      <rPr>
        <sz val="11"/>
        <color theme="1"/>
        <rFont val="Calibri"/>
        <family val="2"/>
        <scheme val="minor"/>
      </rPr>
      <t>1h30 + 2h (21,5h)</t>
    </r>
  </si>
  <si>
    <r>
      <t>12</t>
    </r>
    <r>
      <rPr>
        <sz val="11"/>
        <color theme="1"/>
        <rFont val="Calibri"/>
        <family val="2"/>
      </rPr>
      <t>×</t>
    </r>
    <r>
      <rPr>
        <sz val="11"/>
        <color theme="1"/>
        <rFont val="Calibri"/>
        <family val="2"/>
        <scheme val="minor"/>
      </rPr>
      <t>1h30 + 1h30</t>
    </r>
  </si>
  <si>
    <t>% CC ou %ET</t>
  </si>
  <si>
    <t>P*</t>
  </si>
  <si>
    <r>
      <t>12</t>
    </r>
    <r>
      <rPr>
        <sz val="11"/>
        <rFont val="Calibri"/>
        <family val="2"/>
      </rPr>
      <t>×</t>
    </r>
    <r>
      <rPr>
        <sz val="11"/>
        <rFont val="Calibri"/>
        <family val="2"/>
        <scheme val="minor"/>
      </rPr>
      <t>1h30 + 2h</t>
    </r>
  </si>
  <si>
    <r>
      <t>7</t>
    </r>
    <r>
      <rPr>
        <sz val="11"/>
        <color theme="1"/>
        <rFont val="Calibri"/>
        <family val="2"/>
      </rPr>
      <t>×</t>
    </r>
    <r>
      <rPr>
        <sz val="11"/>
        <color theme="1"/>
        <rFont val="Calibri"/>
        <family val="2"/>
        <scheme val="minor"/>
      </rPr>
      <t>1h30 + 1h30</t>
    </r>
  </si>
  <si>
    <t>P* + S</t>
  </si>
  <si>
    <t>20×1h30</t>
  </si>
  <si>
    <t>6×3h + 4h</t>
  </si>
  <si>
    <r>
      <t>4</t>
    </r>
    <r>
      <rPr>
        <sz val="11"/>
        <color theme="1"/>
        <rFont val="Calibri"/>
        <family val="2"/>
      </rPr>
      <t>×</t>
    </r>
    <r>
      <rPr>
        <sz val="11"/>
        <color theme="1"/>
        <rFont val="Calibri"/>
        <family val="2"/>
        <scheme val="minor"/>
      </rPr>
      <t>1h30</t>
    </r>
  </si>
  <si>
    <t>16×1h30</t>
  </si>
  <si>
    <t>8×1h30</t>
  </si>
  <si>
    <t>5×1h30 + 1h</t>
  </si>
  <si>
    <t>8×1h30 + 1h</t>
  </si>
  <si>
    <t>14×1h30 + 1h</t>
  </si>
  <si>
    <t>10×1h30</t>
  </si>
  <si>
    <t>1h</t>
  </si>
  <si>
    <r>
      <t>1</t>
    </r>
    <r>
      <rPr>
        <sz val="11"/>
        <color theme="1"/>
        <rFont val="Calibri"/>
        <family val="2"/>
      </rPr>
      <t>×4h</t>
    </r>
  </si>
  <si>
    <r>
      <t>8</t>
    </r>
    <r>
      <rPr>
        <sz val="11"/>
        <color theme="1"/>
        <rFont val="Calibri"/>
        <family val="2"/>
      </rPr>
      <t>×3h</t>
    </r>
  </si>
  <si>
    <t>6×3h00</t>
  </si>
  <si>
    <t>LP DEPE</t>
  </si>
  <si>
    <t>LP CND</t>
  </si>
  <si>
    <t>Total h</t>
  </si>
  <si>
    <t>Pour DEPE : 9 Contrat Pro (à 6000 €) + 1 Formation Continue (à 7000 €)  + des Formations initiales soit 61 000. €</t>
  </si>
  <si>
    <t>Pour SARRI : 2 Contrat Pro (à 6000 €) + 1 CIF - Formation Continue (à 7000 €)  + 9 contrats d'apprentissage (comme on ne connaît pas le retour de TA soyons prudent et disons 3000. par contrat), soit environ 46 000. €</t>
  </si>
  <si>
    <t>cordialement</t>
  </si>
  <si>
    <t>LP SARII</t>
  </si>
  <si>
    <t>Contrat App</t>
  </si>
  <si>
    <t>Contrat Pro</t>
  </si>
  <si>
    <t>FC-CIF</t>
  </si>
  <si>
    <t>12€/h</t>
  </si>
  <si>
    <t>14€/h</t>
  </si>
  <si>
    <t>04-73-34-58-64     port entreprise : 06-98-67-29-05 (OK)</t>
  </si>
  <si>
    <r>
      <t>1P21AU01-</t>
    </r>
    <r>
      <rPr>
        <b/>
        <sz val="11"/>
        <color rgb="FF0000FF"/>
        <rFont val="Calibri"/>
        <family val="2"/>
        <scheme val="minor"/>
      </rPr>
      <t>1P20AM01</t>
    </r>
  </si>
  <si>
    <r>
      <t>1P21AU01-</t>
    </r>
    <r>
      <rPr>
        <b/>
        <sz val="11"/>
        <color rgb="FF0000FF"/>
        <rFont val="Calibri"/>
        <family val="2"/>
        <scheme val="minor"/>
      </rPr>
      <t>1P21AM01</t>
    </r>
  </si>
  <si>
    <t>UE1 : Langues (1P21AU01)</t>
  </si>
  <si>
    <r>
      <t>1P21BU01-</t>
    </r>
    <r>
      <rPr>
        <b/>
        <sz val="11"/>
        <color rgb="FF0000FF"/>
        <rFont val="Calibri"/>
        <family val="2"/>
        <scheme val="minor"/>
      </rPr>
      <t>1P21BM01</t>
    </r>
  </si>
  <si>
    <r>
      <t>1P21BU01-</t>
    </r>
    <r>
      <rPr>
        <b/>
        <sz val="11"/>
        <color rgb="FF0000FF"/>
        <rFont val="Calibri"/>
        <family val="2"/>
        <scheme val="minor"/>
      </rPr>
      <t>1P21BM02</t>
    </r>
  </si>
  <si>
    <r>
      <t>1P22AU01-</t>
    </r>
    <r>
      <rPr>
        <b/>
        <sz val="11"/>
        <color rgb="FF0000FF"/>
        <rFont val="Calibri"/>
        <family val="2"/>
        <scheme val="minor"/>
      </rPr>
      <t>1P22AM02</t>
    </r>
  </si>
  <si>
    <r>
      <t>1P22AU01-</t>
    </r>
    <r>
      <rPr>
        <b/>
        <sz val="11"/>
        <color rgb="FF0000FF"/>
        <rFont val="Calibri"/>
        <family val="2"/>
        <scheme val="minor"/>
      </rPr>
      <t>1P22AM01</t>
    </r>
  </si>
  <si>
    <r>
      <t>1P22AU02-</t>
    </r>
    <r>
      <rPr>
        <b/>
        <sz val="11"/>
        <color rgb="FF0000FF"/>
        <rFont val="Calibri"/>
        <family val="2"/>
        <scheme val="minor"/>
      </rPr>
      <t>1P22AM03</t>
    </r>
  </si>
  <si>
    <r>
      <t>1P22AU02-</t>
    </r>
    <r>
      <rPr>
        <b/>
        <sz val="11"/>
        <color rgb="FF0000FF"/>
        <rFont val="Calibri"/>
        <family val="2"/>
        <scheme val="minor"/>
      </rPr>
      <t>1P22AM04</t>
    </r>
  </si>
  <si>
    <r>
      <t>1P22AU02-</t>
    </r>
    <r>
      <rPr>
        <b/>
        <sz val="11"/>
        <color rgb="FF0000FF"/>
        <rFont val="Calibri"/>
        <family val="2"/>
        <scheme val="minor"/>
      </rPr>
      <t>1P22AM05</t>
    </r>
  </si>
  <si>
    <r>
      <t>1P22AU03-</t>
    </r>
    <r>
      <rPr>
        <b/>
        <sz val="11"/>
        <color rgb="FF0000FF"/>
        <rFont val="Calibri"/>
        <family val="2"/>
        <scheme val="minor"/>
      </rPr>
      <t>1P22AM06</t>
    </r>
  </si>
  <si>
    <r>
      <t>1P22AU03-</t>
    </r>
    <r>
      <rPr>
        <b/>
        <sz val="11"/>
        <color rgb="FF0000FF"/>
        <rFont val="Calibri"/>
        <family val="2"/>
        <scheme val="minor"/>
      </rPr>
      <t>1P22AM07</t>
    </r>
  </si>
  <si>
    <r>
      <t>1P22AU03-</t>
    </r>
    <r>
      <rPr>
        <b/>
        <sz val="11"/>
        <color rgb="FF0000FF"/>
        <rFont val="Calibri"/>
        <family val="2"/>
        <scheme val="minor"/>
      </rPr>
      <t>1P22AM08</t>
    </r>
  </si>
  <si>
    <t>1P22BU03</t>
  </si>
  <si>
    <t>1P22BU04</t>
  </si>
  <si>
    <r>
      <t>1P22AU04-</t>
    </r>
    <r>
      <rPr>
        <b/>
        <sz val="11"/>
        <color rgb="FF0000FF"/>
        <rFont val="Calibri"/>
        <family val="2"/>
        <scheme val="minor"/>
      </rPr>
      <t>1P22AM10</t>
    </r>
  </si>
  <si>
    <r>
      <t>1P22AU04-</t>
    </r>
    <r>
      <rPr>
        <b/>
        <sz val="11"/>
        <color rgb="FF0000FF"/>
        <rFont val="Calibri"/>
        <family val="2"/>
        <scheme val="minor"/>
      </rPr>
      <t>1P22AM09</t>
    </r>
  </si>
  <si>
    <r>
      <t>1P22AU05-</t>
    </r>
    <r>
      <rPr>
        <b/>
        <sz val="11"/>
        <color rgb="FF0000FF"/>
        <rFont val="Calibri"/>
        <family val="2"/>
        <scheme val="minor"/>
      </rPr>
      <t>1P22AM11</t>
    </r>
  </si>
  <si>
    <r>
      <t>1P22AU05-</t>
    </r>
    <r>
      <rPr>
        <b/>
        <sz val="11"/>
        <color rgb="FF0000FF"/>
        <rFont val="Calibri"/>
        <family val="2"/>
        <scheme val="minor"/>
      </rPr>
      <t>1P22AM12</t>
    </r>
  </si>
  <si>
    <r>
      <t>1P22AU05-</t>
    </r>
    <r>
      <rPr>
        <b/>
        <sz val="11"/>
        <color rgb="FF0000FF"/>
        <rFont val="Calibri"/>
        <family val="2"/>
        <scheme val="minor"/>
      </rPr>
      <t>1P22AM13</t>
    </r>
  </si>
  <si>
    <r>
      <t>1P22AU05-</t>
    </r>
    <r>
      <rPr>
        <b/>
        <sz val="11"/>
        <color rgb="FF0000FF"/>
        <rFont val="Calibri"/>
        <family val="2"/>
        <scheme val="minor"/>
      </rPr>
      <t>1P22AM14</t>
    </r>
  </si>
  <si>
    <r>
      <t>1P22AU06-</t>
    </r>
    <r>
      <rPr>
        <b/>
        <sz val="11"/>
        <color rgb="FF0000FF"/>
        <rFont val="Calibri"/>
        <family val="2"/>
        <scheme val="minor"/>
      </rPr>
      <t>1P22AM15</t>
    </r>
  </si>
  <si>
    <r>
      <t>1P22AU06-</t>
    </r>
    <r>
      <rPr>
        <b/>
        <sz val="11"/>
        <color rgb="FF0000FF"/>
        <rFont val="Calibri"/>
        <family val="2"/>
        <scheme val="minor"/>
      </rPr>
      <t>1P22AM16</t>
    </r>
  </si>
  <si>
    <r>
      <t>1P22AU06-</t>
    </r>
    <r>
      <rPr>
        <b/>
        <sz val="11"/>
        <color rgb="FF0000FF"/>
        <rFont val="Calibri"/>
        <family val="2"/>
        <scheme val="minor"/>
      </rPr>
      <t>1P22AM17</t>
    </r>
  </si>
  <si>
    <r>
      <t>1P22AU06-</t>
    </r>
    <r>
      <rPr>
        <b/>
        <sz val="11"/>
        <color rgb="FF0000FF"/>
        <rFont val="Calibri"/>
        <family val="2"/>
        <scheme val="minor"/>
      </rPr>
      <t>1P22AM18</t>
    </r>
  </si>
  <si>
    <r>
      <t>1P22AU06-</t>
    </r>
    <r>
      <rPr>
        <b/>
        <sz val="11"/>
        <color rgb="FF0000FF"/>
        <rFont val="Calibri"/>
        <family val="2"/>
        <scheme val="minor"/>
      </rPr>
      <t>1P22AM19</t>
    </r>
  </si>
  <si>
    <r>
      <t>1P22AU06-</t>
    </r>
    <r>
      <rPr>
        <b/>
        <sz val="11"/>
        <color rgb="FF0000FF"/>
        <rFont val="Calibri"/>
        <family val="2"/>
        <scheme val="minor"/>
      </rPr>
      <t>1P22AM20</t>
    </r>
  </si>
  <si>
    <t>UE9 : Démarche Qualité - Management de l'énergie  (1P22BU01)</t>
  </si>
  <si>
    <r>
      <t>1P22BU01-</t>
    </r>
    <r>
      <rPr>
        <b/>
        <sz val="11"/>
        <color rgb="FF0000FF"/>
        <rFont val="Calibri"/>
        <family val="2"/>
        <scheme val="minor"/>
      </rPr>
      <t>1P22BM01</t>
    </r>
  </si>
  <si>
    <r>
      <t>1P22BU01-</t>
    </r>
    <r>
      <rPr>
        <b/>
        <sz val="11"/>
        <color rgb="FF0000FF"/>
        <rFont val="Calibri"/>
        <family val="2"/>
        <scheme val="minor"/>
      </rPr>
      <t>1P22BM02</t>
    </r>
  </si>
  <si>
    <r>
      <t>1P22BU01-</t>
    </r>
    <r>
      <rPr>
        <b/>
        <sz val="11"/>
        <color rgb="FF0000FF"/>
        <rFont val="Calibri"/>
        <family val="2"/>
        <scheme val="minor"/>
      </rPr>
      <t>1P22BM03</t>
    </r>
  </si>
  <si>
    <r>
      <t>1P22BU01-</t>
    </r>
    <r>
      <rPr>
        <b/>
        <sz val="11"/>
        <color rgb="FF0000FF"/>
        <rFont val="Calibri"/>
        <family val="2"/>
        <scheme val="minor"/>
      </rPr>
      <t>1P22BM04</t>
    </r>
  </si>
  <si>
    <t>UE10 : Compléments scientifiques et pratiques  (1P22BU02)</t>
  </si>
  <si>
    <r>
      <t>1P22BU02-</t>
    </r>
    <r>
      <rPr>
        <b/>
        <sz val="11"/>
        <color rgb="FF0000FF"/>
        <rFont val="Calibri"/>
        <family val="2"/>
        <scheme val="minor"/>
      </rPr>
      <t>1P22BM05</t>
    </r>
  </si>
  <si>
    <r>
      <t>1P22BU02-</t>
    </r>
    <r>
      <rPr>
        <b/>
        <sz val="11"/>
        <color rgb="FF0000FF"/>
        <rFont val="Calibri"/>
        <family val="2"/>
        <scheme val="minor"/>
      </rPr>
      <t>1P22BM06</t>
    </r>
  </si>
  <si>
    <r>
      <t>1P22BU02-</t>
    </r>
    <r>
      <rPr>
        <b/>
        <sz val="11"/>
        <color rgb="FF0000FF"/>
        <rFont val="Calibri"/>
        <family val="2"/>
        <scheme val="minor"/>
      </rPr>
      <t>1P22BM07</t>
    </r>
  </si>
  <si>
    <r>
      <t>1P22BU02-</t>
    </r>
    <r>
      <rPr>
        <b/>
        <sz val="11"/>
        <color rgb="FF0000FF"/>
        <rFont val="Calibri"/>
        <family val="2"/>
        <scheme val="minor"/>
      </rPr>
      <t>1P22BM08</t>
    </r>
  </si>
  <si>
    <t>"PIREL David" &lt;D.PIREL@auvergne-habitat.fr&gt;; 
04 73 14 56 54  -  06 23 47 33 28 
Auvergne Habitat - 7 Rue Thimonnier - ZI Brezet - 63000 CLERMONT-FERRAND</t>
  </si>
  <si>
    <t>06 32 09 38 99
04 73 91 36 26</t>
  </si>
  <si>
    <t>Pb</t>
  </si>
  <si>
    <t>RAS</t>
  </si>
  <si>
    <t>Bien</t>
  </si>
  <si>
    <t>T. Bien</t>
  </si>
  <si>
    <t>Commentaire  Libre</t>
  </si>
  <si>
    <t>NOM Prénom :</t>
  </si>
  <si>
    <t>Organisation EDT</t>
  </si>
  <si>
    <t>Déclinaison en terme de Compétences</t>
  </si>
  <si>
    <t>Savoir communiquer en anglais avec un client à propos d'une affaire ou d'un dossier technique.</t>
  </si>
  <si>
    <t>Savoir animer une équipe ou une réunion, coordonner les actions, savoir négocier et prendre des décisions avec les hommes constituant les membres de son équipe et avec des personnes avec lesquelles il exerce une relation professionnelle hiérarchique ou non.</t>
  </si>
  <si>
    <t>Améliorer sa connaissance du monde socio-économique. 
Posséder les connaissances de base sur la législation du travail afin de  pouvoir gérer une équipe en étant certain de respecter les droits des salariés.</t>
  </si>
  <si>
    <t>Etre capable d'opérer sur les armoires de télécommande basse-tension.
Savoir appliquer et respecter les règles de sécurité électriques.</t>
  </si>
  <si>
    <t>Etre capable d'animer et de coordonner une équipe pluridisciplinaire dans le cadre de la gestion de projets en entreprise.
Etre capable de répartir les tâches, savoir établir un planning prévisionnel et se donner les moyens de le respecter.</t>
  </si>
  <si>
    <t>UE6-EC2 Structure des installations électriques HT(Les différents régimes de Neutre)</t>
  </si>
  <si>
    <r>
      <t xml:space="preserve">Offre de formation - </t>
    </r>
    <r>
      <rPr>
        <b/>
        <sz val="16"/>
        <color rgb="FFFF0000"/>
        <rFont val="Times New Roman"/>
        <family val="1"/>
      </rPr>
      <t>rentrée 2018</t>
    </r>
  </si>
  <si>
    <t>EUPI</t>
  </si>
  <si>
    <t>MOIRIAT Dominique
(Architecte DPLG)</t>
  </si>
  <si>
    <t>DEDIEU Thierry
(Ingénieur Sécurité)</t>
  </si>
  <si>
    <t>PIREL David
(DELTA 2I-Auvergne Habitat)</t>
  </si>
  <si>
    <t>MALORON Vincent
(Resp de Projet Aubert&amp;Duval)</t>
  </si>
  <si>
    <t>vincent.maloron@eramet-aubertduval.com</t>
  </si>
  <si>
    <t>Tél : 04 73 55 68 40
Port : 06 37 83 27 28
Fax :04-73-55-54-70</t>
  </si>
  <si>
    <t>MBALLO Yaya
(CA Syndicat d'Énergie)</t>
  </si>
  <si>
    <t>Energie renouvelable - Performance énergétique et GTC des Bâtiments</t>
  </si>
  <si>
    <t>nb h</t>
  </si>
  <si>
    <r>
      <t>20</t>
    </r>
    <r>
      <rPr>
        <sz val="11"/>
        <color theme="1"/>
        <rFont val="Calibri"/>
        <family val="2"/>
      </rPr>
      <t>×</t>
    </r>
    <r>
      <rPr>
        <sz val="11"/>
        <color theme="1"/>
        <rFont val="Calibri"/>
        <family val="2"/>
        <scheme val="minor"/>
      </rPr>
      <t>1h30 + 2hET</t>
    </r>
  </si>
  <si>
    <t>13×1h30 + 2X1 h</t>
  </si>
  <si>
    <t xml:space="preserve">Connaître les modes de filtrage pour éliminer les harmoniques. </t>
  </si>
  <si>
    <t>Connaître les paramètres à surveiller et les règles à respecter dans le domaine de la distribution électrique.
Savoir préserver la qualité de l'énergie électrique distribuée.
Savoir dimensionner un réseau de distribution BT et choisir un équipement de compensation d'énergie réactive.</t>
  </si>
  <si>
    <t>Maitriser le logiciel d'éclairagisme DIALUX.</t>
  </si>
  <si>
    <t>Etre capable de mener à bien une étude d'éclairage  d'après un dossier technique en effectuant les meilleurs choix technico-économiques.</t>
  </si>
  <si>
    <t>Etre capable d'identifier les systèmes de production d'énergie les plus adaptés en accord avec la réglementation.</t>
  </si>
  <si>
    <t>Etre capable de réaliser les contrôles avant une mise sous tension, puis mettre sous tension l'installation électrique en toute sécurité.
spécifiques aux ERP et ERT (Etablissements recevant du public ou des travailleurs).
Etre capable de contrôler la conformité d'une installation</t>
  </si>
  <si>
    <t>Avoir la culture nécessaire en HT (Haute tension) pour les échanges  entre BE dans le cadre d'un projet général HT-BT.
Maîtriser les spécificités du logiciel de calculs d'installation électrique CANECO propres à la HT.</t>
  </si>
  <si>
    <t>Etre capable de réaliser une offre d'énergie éolienne après une étude de l'exposition au vents.</t>
  </si>
  <si>
    <t>Savoir utiliser des capteurs de température en vue de faire une expertise énergétique sur un bâtiment</t>
  </si>
  <si>
    <t>Savoir apporter des conseils sur les sources d'énergies propres et les matériels  les plus adaptés en fonction de l'environnement.
Savoir faire le dimensionnement en  fonction des besoins et les calculs de retour sur investissement d'une installation solaire ou éolienne.</t>
  </si>
  <si>
    <t>Etre capable de concevoir, mettre au point et valider une installation de détection et sécurité incendie ou de détection d'intrusion en respectant les normes électriques des différents types d'établissement</t>
  </si>
  <si>
    <t>Etre capable d'étudier la faisabilité d'un projet, pouvoir proposer des solutions techniques en chiffrant le coût. 
Savoir mettre en œuvre et planifier les opérations d'un chantier (PPSPS). Connaître les différences entre les marchés publics et privés.
Connaître les différents aspects d'un dossier technique.
Savoir planifier et  contrôler l'avancement des travaux.</t>
  </si>
  <si>
    <t>Maîtriser les règles normatives  électriques basse tension régies par la norme NF C15-100.
Maîtriser et savoir appliquer les critères de sélectivité.</t>
  </si>
  <si>
    <t>Maîtriser un logiciel de calculs d'installation électrique CANECO BT.
Etre capable de mener à bien une étude de distribution électrique d'après un cahier des charges en effectuant les bons choix techniques. Savoir faire le choix de matériel et le dimensionnement et vérifier avec les résultats donnés par le logiciel.</t>
  </si>
  <si>
    <t>Savoir implanter les réseaux électriques aériens ou enterrés ou les réseaux d'éclairage sur les plans 2D d'un dossier technique.
Savoir implanté sur un plan d'architecte en extérieur ou intérieur les réseaux électriques ou de fluides.</t>
  </si>
  <si>
    <t>Connaître les fondements et les enjeux de le RT2012 et de la transition énergétique.
Comprendre les  principes de calcul d'un DPE afin d'être capable de mener à bien l'étude thermique d'un bâtiment .</t>
  </si>
  <si>
    <t>Donner au futur cadre concepteur les moyens de comprendre les démarches et les techniques utilisées pour maîtriser la qualité, dans le cadre industriel ou celui du bâtiment.
Savoir appliquer les principes généraux de management de la qualité dans le cas particulier de la démarche ISO 50001 relative au management de l'énergie.</t>
  </si>
  <si>
    <t>Connaître les principes physiques caractérisant l'extraction des principales ressources en énergie (combustion, machine thermique, solaire...).
Avoir les connaissances nécessaires en énergétique afin d'être capable de discuter d'un projet regroupant les  BE électricité et  énergie.</t>
  </si>
  <si>
    <t>Connaître les principes physiques associée à la cogénération et à l'exploitation de la biomasse.</t>
  </si>
  <si>
    <r>
      <t xml:space="preserve">UE6-EC3 Habilitation électrique </t>
    </r>
    <r>
      <rPr>
        <sz val="8"/>
        <color theme="1"/>
        <rFont val="Calibri"/>
        <family val="2"/>
        <scheme val="minor"/>
      </rPr>
      <t>(si besoin de 2 groupes de TP)</t>
    </r>
  </si>
  <si>
    <t>Avoir les connaissances théoriques nécessaires pour appréhender les problèmes d'éclairage.
Maîtriser les différentes grandeurs et unités en photométrie.</t>
  </si>
  <si>
    <r>
      <t xml:space="preserve">DEDIEU Thierry
</t>
    </r>
    <r>
      <rPr>
        <b/>
        <sz val="8"/>
        <rFont val="Trebuchet MS"/>
        <family val="2"/>
      </rPr>
      <t>(Ingénieur Sécurité)</t>
    </r>
  </si>
  <si>
    <r>
      <t xml:space="preserve">PIREL David
</t>
    </r>
    <r>
      <rPr>
        <b/>
        <sz val="8"/>
        <color theme="1"/>
        <rFont val="Calibri"/>
        <family val="2"/>
        <scheme val="minor"/>
      </rPr>
      <t>(DELTA 2I-Auvergne Habitat)</t>
    </r>
  </si>
  <si>
    <r>
      <t xml:space="preserve">MALORON Vincent
</t>
    </r>
    <r>
      <rPr>
        <b/>
        <sz val="8"/>
        <rFont val="Trebuchet MS"/>
        <family val="2"/>
      </rPr>
      <t>(Resp de Projet Aubert&amp;Duval)</t>
    </r>
  </si>
  <si>
    <t>Moyenne aux UE11 et UE12 £ 10/20 éliminatoire</t>
  </si>
  <si>
    <t>UE11 - Note d'entreprise</t>
  </si>
  <si>
    <t>UE11 - Note de soutenance</t>
  </si>
  <si>
    <t>UE12 - Note d'entreprise</t>
  </si>
  <si>
    <t>UE12 - Note de soutenance</t>
  </si>
  <si>
    <t xml:space="preserve">UE12 - Note de Mémoire </t>
  </si>
  <si>
    <t>Identifier et présenter aux clients ou utilisateurs les évolutions potentielles d'équipements électrique.
Concevoir l'implantation de matériel dans une installation électrique industrielle.
Elaborer et faire évoluer des notices techniques, procédures de maintenance, de tests, ...
Elaborer les spécifications de l'installation en fonction du cahier des charges (dimensionnement de puissance, respect des normes électriques et énergétiques et de sécurité).
Dimensionnement des puissances électriques et d'éclairage d'un bâtiment industriel ou relevant du public.
Réaliser les dossiers d'équipement de l'installation électrique  (plan, schémas, notices d'exploitation, ...)
Effectuer les réglages, les mises au point, pour la mise en service du réseau de distribution. 
Réparer l'installation par le remplacement et la remise en état des dispositifs électriques dans le respect des normes.</t>
  </si>
  <si>
    <t>Connaître les différents types de lampes et de luminaires et leurs caractéristiques principales.
Etre capable de réaliser un projet comportant des installations d'éclairage intérieur ou extérieur en respectant la réglementation.
Savoir dimensionner et choisir le matériel d'éclairage le plus adapté.</t>
  </si>
  <si>
    <t>UE11- Projet Tuteuré en entreprise 
UE12- Stage en entreprise 
Distribution Électrique (HT et BT-Éclairage)</t>
  </si>
  <si>
    <t>UE11- Projet Tuteuré en entreprise 
UE12- Stage en entreprise 
Travail de Chargé d'Affaires</t>
  </si>
  <si>
    <t>Etre capable d'étudier la faisabilité d'un projet, pouvoir proposer des solutions techniques en chiffrant le coût.
Savoir réaliser et optimiser un devis.
Connaître les pièces qui composent un dossier de consultation. Connaître les différents aspects d'un dossier technique.
Savoir analyser les besoins d'un client en fonction des données techniques, et à partir de là élaborer un dossier.
Savoir mettre en œuvre et planifier les opérations d'un chantier.
Savoir établir un PPSPS (Plan Particulier de Sécurité et de Protection de la Santé) sur un chantier.
Savoir contrôler l'avancement des travaux.
Etre capable de superviser et de contrôler l'exécution d'études, de documents ou de plans de détails confiés à d'autres BE.</t>
  </si>
  <si>
    <t xml:space="preserve">minimum de 4 mois en entreprise 
maximum de 6 mois pour les étudiant en Formation initiale
25 à 26 semaines en entrepise pour les salariés en contrat de professionnalisation.
Période en entreprise réalisée en alternance (rythme d'alternance de 1 mois en établissement de formation - 1 mois en entreprise)
</t>
  </si>
  <si>
    <t>Licence Professionnelle "Métiers de l'Électricité et de l'Énergie"</t>
  </si>
  <si>
    <t>Parcours DEPE "Distribution Électrique &amp; Performances Énergétiques"</t>
  </si>
  <si>
    <t>Promotion 2017-2018</t>
  </si>
  <si>
    <t>à faire en début d'année Autocad et Caneco - Essayer de plus flécher sur Autocad BE</t>
  </si>
  <si>
    <t>Dans une démarche de projet voir les spécificités des installations de domotique en Distribution électrique (chiffrage, choix de matériel, paramétrisation, mise en service).</t>
  </si>
  <si>
    <t>Connaître les normes et les textes en vigueur sur les énergies vertes et la Gestion de l'énergie (RT 2012 ou 2020 - Normes NF 5000-1).Connaître la réglementation RT2012 sur l'énergie et l'environnement ainsi que la Norme ISO 50001 sur la performance énergétique.
Savoir suivre et mettre à jour les informations techniques et réglementaires.</t>
  </si>
  <si>
    <t>Formation au Logiciel CAO à faire en début d'année (Autocad et Caneco) avant même le Gestion de Projet</t>
  </si>
  <si>
    <t>Le cours de Thermique (théorique) devrait être fait avant les cours appliqués de CA en Génie Thermique.
Il manque des cours de CA en Distribution Électrique (BT industriel)</t>
  </si>
  <si>
    <t>A faire après Sécurité incendie et anti-intrusion mais plus tôt dans l'année</t>
  </si>
  <si>
    <t>C15-100 très bien pour Distri BT Bâtiment /il faudrait de m^me un développement Distri BT industrielle</t>
  </si>
  <si>
    <r>
      <t xml:space="preserve">5h de Gestion de Projet (PERT GANT) et </t>
    </r>
    <r>
      <rPr>
        <sz val="8"/>
        <color rgb="FFFF0000"/>
        <rFont val="Calibri"/>
        <family val="2"/>
        <scheme val="minor"/>
      </rPr>
      <t>10h enMétier CA en Distri BT industrielle</t>
    </r>
  </si>
  <si>
    <t>Etre capable de concevoir, mettre au point et valider une installation de détection et sécurité incendie ou de détection d'intrusion en respectant les normes électriques des différents types d'établissements (relevants du public ou du privé)</t>
  </si>
  <si>
    <t>Identifier et présenter aux clients ou utilisateurs les évolutions potentielles d'équipements électrique.</t>
  </si>
  <si>
    <t>Concevoir l'implantation de matériel dans une installation électrique industrielle.</t>
  </si>
  <si>
    <t>Etre capable d'étudier la faisabilité d'un projet, pouvoir proposer des solutions techniques en chiffrant le coût.</t>
  </si>
  <si>
    <t>Elaborer et faire évoluer des notices techniques, procédures de maintenance, de tests, …</t>
  </si>
  <si>
    <t>Réaliser les dossiers d'équipement de l'installation électrique  (plan, schémas, notices d'exploitation, ...)</t>
  </si>
  <si>
    <t>Réparer l'installation par le remplacement et la remise en état des dispositifs électriques dans le respect des normes.</t>
  </si>
  <si>
    <t xml:space="preserve">Effectuer les réglages, les mises au point, pour la mise en service du réseau de distribution. </t>
  </si>
  <si>
    <t>Concevoir le dimensionnement d'une installation électrique industrielle</t>
  </si>
  <si>
    <t>Savoir réaliser et optimiser un devis.</t>
  </si>
  <si>
    <t>Savoir estimer le coût d'une installation et le retour sur investissement</t>
  </si>
  <si>
    <t xml:space="preserve">Connaître les pièces qui composent un dossier de consultation. </t>
  </si>
  <si>
    <t>Connaître les différents aspects d'un dossier technique.</t>
  </si>
  <si>
    <t>Savoir analyser les besoins d'un client en fonction des données techniques (CCTP), et à partir de là élaborer un dossier.</t>
  </si>
  <si>
    <t>Savoir mettre en œuvre et planifier les opérations d'un chantier.</t>
  </si>
  <si>
    <t>Savoir établir un PPSPS (Plan Particulier de Sécurité et de Protection de la Santé) sur un chantier.</t>
  </si>
  <si>
    <t>Savoir contrôler l'avancement des travaux.</t>
  </si>
  <si>
    <t>Savoir contrôler l'avancement des travaux et prendre des mesures correctives.</t>
  </si>
  <si>
    <t>Etre capable de superviser et de contrôler l'exécution d'études, de documents ou de plans de détails confiés à d'autres BE.</t>
  </si>
  <si>
    <t>Conception, Réalisation, Tests et Mise en service de la Distribution d'une installation électrique industrielle (armoire)</t>
  </si>
  <si>
    <t>Travail de CA (Chargé d'Affaires)</t>
  </si>
  <si>
    <t>«</t>
  </si>
  <si>
    <t>Niveaux de compétences :</t>
  </si>
  <si>
    <t xml:space="preserve">Travail en BE Élec </t>
  </si>
  <si>
    <t>Savoir implanter sur plan 2D d'un bâtiment ou d'un ensemble de bâtiments le réseau de distribtion en électricité fluide (ou éclairage)</t>
  </si>
  <si>
    <t>Compétences développées dans le cadre du stage en entreporise</t>
  </si>
  <si>
    <t>1 découverte - très peu développé ; 2 peu développé ; 3 niveau acceptable ; 4 niveau de maîtrise ; 5 niveau expert</t>
  </si>
  <si>
    <t>Bilan de consommation de matériels existants</t>
  </si>
  <si>
    <t>Savoir modifier et élaborer et modifier des schémas d'installation électrique et de distribution</t>
  </si>
  <si>
    <t>Modification ou Élaboration de schémas en respectant les normes électriques et de sécurité BT</t>
  </si>
  <si>
    <t>Modification ou Élaboration de schémas en respectant les normes électriques et de sécurité C15 100.</t>
  </si>
  <si>
    <t>Modification ou Élaboration de schémas en respectant les normes électriques et de sécurité HT</t>
  </si>
  <si>
    <t>Savoir mettre sur plan de masse le réseau d'éclairage</t>
  </si>
  <si>
    <t xml:space="preserve">Savoir mettre sur plan de masse le réseau de distribution électrique </t>
  </si>
  <si>
    <t>Savoir dimensionner, calculer les besoins en éclairage extérieur en fonction de la nature du site</t>
  </si>
  <si>
    <t>Savoir dimensionner, calculer les besoins en éclairage intérieur en fonction de la nature du local</t>
  </si>
  <si>
    <t>Etude de Bilan énergétique - Proposition d'amélioration pour réduire la consommation énergétique.</t>
  </si>
  <si>
    <t>Travail Numérique en BE</t>
  </si>
  <si>
    <t>litres /mn</t>
  </si>
  <si>
    <t>litres par jour</t>
  </si>
  <si>
    <t>m3/jour</t>
  </si>
  <si>
    <t>km2</t>
  </si>
  <si>
    <t>km3</t>
  </si>
  <si>
    <t>km de rayon de la terre</t>
  </si>
  <si>
    <t>milliards de m3/jour ou km3</t>
  </si>
  <si>
    <t>Recherche de causes de pannes</t>
  </si>
  <si>
    <t>Mise en sécurité des équipements et des personnes avant intervention</t>
  </si>
  <si>
    <t>Câblage d'armoire</t>
  </si>
  <si>
    <t>Intervention sur site</t>
  </si>
  <si>
    <t xml:space="preserve">Autres activités </t>
  </si>
  <si>
    <t>Tests avant mise en service des équipements</t>
  </si>
  <si>
    <t>dimensionnement des puissances électriques et d'éclairage d'un bâtiment ou d'une installation industrielle</t>
  </si>
  <si>
    <t>Elaborer les spécifications de l'installation en fonction du cahier des charges</t>
  </si>
  <si>
    <t>Respect des normes électriques et de sécurité</t>
  </si>
  <si>
    <t>Respect des normes énergétiques</t>
  </si>
  <si>
    <t>Respect des normes spécifiques de Sécurité Incendie et d'évacuation</t>
  </si>
  <si>
    <t>Domotique et Sécurité Incendie ou Anti-intrusion</t>
  </si>
  <si>
    <t>UE7-EC1 Formation au Logiciel CANECO (CANECO BT : 15h - CANECO HT : 5h)</t>
  </si>
  <si>
    <t>Projet tuteuré en entreprise sur un Thème du cœur de métier "Distribution Électrique" (6 ECTS)</t>
  </si>
  <si>
    <t>Stage en entreprise de 16 à 26 semaines (15 ECTS)</t>
  </si>
  <si>
    <r>
      <t xml:space="preserve">UE3-EC2 Outils EXCEL - VBA - Langage structuré orienté objet </t>
    </r>
    <r>
      <rPr>
        <sz val="8"/>
        <color theme="1"/>
        <rFont val="Calibri"/>
        <family val="2"/>
        <scheme val="minor"/>
      </rPr>
      <t>(+20h supplémentaires en autonomie)</t>
    </r>
  </si>
  <si>
    <t>ou en Formation initiale</t>
  </si>
  <si>
    <t>UE4-EC1 La fonction Chargé d'affaires en Distribution électrique (et Génie Thermique)</t>
  </si>
  <si>
    <t>UE6-EC2 Structure des installations électriques HT (et Les différents régimes de Neutre)</t>
  </si>
  <si>
    <t>UE9-EC4 Performance Thermique des bâtiments</t>
  </si>
  <si>
    <t>UE5-EC3 Compensations harmoniques et compensation d'énergie réactive</t>
  </si>
  <si>
    <t>UE5-EC4 TP/Mini Projet Distribution Électrique et Domotique-Supervision</t>
  </si>
  <si>
    <t>UE6-EC1 Norme NF C15-100</t>
  </si>
  <si>
    <t>UE10-EC5 Dimensionnement des Installations photovoltaïques</t>
  </si>
  <si>
    <t>UE10-EC6 Alarmes et intrusion - Domotique et supervision</t>
  </si>
  <si>
    <t>et travail sur le Projet tuteuré (non facturé)</t>
  </si>
  <si>
    <t>-les 50h de travail individuel pour la préparation des projets - Projet EXCEL - Mini projet -Domotique - Travail sur ISO 50001</t>
  </si>
  <si>
    <t>Programme détaillé de l'Année Universitaire 2018-2019 (60 ECTS)</t>
  </si>
  <si>
    <t>(10 UE Théoriques  pour 39 ECTS et stage en entreprise pour 21 ECTS)</t>
  </si>
  <si>
    <t>Sébastien TOURREIX - Ingénieur électrotechnicien
Conservatoire National des Arts &amp; Métiers - Agréé INSSI - Mob:06 21 95 07 11 ; sebastien.tourreix@auvergne-securite.com</t>
  </si>
  <si>
    <t>UE7-EC2 Formation au Logiciel de dessin AUTOCAD</t>
  </si>
  <si>
    <t>UE2-EC1 Management - Gestion de crises</t>
  </si>
  <si>
    <t xml:space="preserve">S </t>
  </si>
  <si>
    <t>M</t>
  </si>
  <si>
    <t>P</t>
  </si>
  <si>
    <t>UE8 : Culture d'entreprise (1P21BU01)</t>
  </si>
  <si>
    <t>UE2 : Le Travail en BE et fonction Chargé d'Affaires (1P22AU01)</t>
  </si>
  <si>
    <t>UE3 : Le travail en BE Distribution électrique (1P22AU02)</t>
  </si>
  <si>
    <t>UE4 : Normes et Habilitation Électriques HT et BT (1P22AU03)</t>
  </si>
  <si>
    <t>UE5 : Formation CAO (1P22AU04)</t>
  </si>
  <si>
    <t>UE6 : Eclairage  (1P22AU05)</t>
  </si>
  <si>
    <t>UE7 : Energie renouvelable et Performance énergétique  (1P22AU06)</t>
  </si>
  <si>
    <t>UE8-S2
(3 ECTS)</t>
  </si>
  <si>
    <t>UE9-S2
(3 ECTS)</t>
  </si>
  <si>
    <t>UE10-S2
(3 ECTS)</t>
  </si>
  <si>
    <t>UE11-S2
(9 ECTS)</t>
  </si>
  <si>
    <t>UE12-S2
(12 ECTS)</t>
  </si>
  <si>
    <t>UE1-S1
(3 ECTS)</t>
  </si>
  <si>
    <t>UE3-S1
(3 ECTS)</t>
  </si>
  <si>
    <t>UE2-S1
(3 ECTS)</t>
  </si>
  <si>
    <t>UE4-S1
(6 ECTS)</t>
  </si>
  <si>
    <t>UE5-S1
(3 ECTS)</t>
  </si>
  <si>
    <t>UE6-S1
(6 ECTS)</t>
  </si>
  <si>
    <t>UE7-S1
(6 ECTS)</t>
  </si>
  <si>
    <r>
      <t xml:space="preserve">Maîtriser les outils EXCEL pour la Gestion en BE (Bureau d'Etude). Comprendre les bases de la programmation en langage structuré. Connaître les Bases VBA pour la gestion des bases de données. Savoir utiliser VBA pour réaliser rapidement une macro ou une IHM (Interface Homme Machine).
</t>
    </r>
    <r>
      <rPr>
        <u/>
        <sz val="10"/>
        <color theme="1"/>
        <rFont val="Calibri"/>
        <family val="2"/>
        <scheme val="minor"/>
      </rPr>
      <t xml:space="preserve">Au delà  de ce mini projet EXCEL-VBA </t>
    </r>
    <r>
      <rPr>
        <sz val="10"/>
        <color theme="1"/>
        <rFont val="Calibri"/>
        <family val="2"/>
        <scheme val="minor"/>
      </rPr>
      <t>: Utilisation du langage struturé et et en particulier de la présentation orale pour mieux intégrer la façon dont il faut structurer sa pensée et les explications lors d'une présentation orale en utilisant une démarche de projet et l'analyse fonctionnelle.</t>
    </r>
  </si>
  <si>
    <r>
      <t xml:space="preserve">UE9-EC2 Réglementation  RT2012 - </t>
    </r>
    <r>
      <rPr>
        <sz val="8"/>
        <color theme="1"/>
        <rFont val="Calibri"/>
        <family val="2"/>
        <scheme val="minor"/>
      </rPr>
      <t>Généralités, Principes, Esprit de la RT2012-2020</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</si>
</sst>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 &quot;€&quot;"/>
  </numFmts>
  <fonts count="72" x14ac:knownFonts="1">
    <font>
      <sz val="11"/>
      <color theme="1"/>
      <name val="Calibri"/>
      <family val="2"/>
      <scheme val="minor"/>
    </font>
    <font>
      <sz val="11"/>
      <color rgb="FFFF0000"/>
      <name val="Calibri"/>
      <family val="2"/>
      <scheme val="minor"/>
    </font>
    <font>
      <b/>
      <sz val="11"/>
      <color theme="1"/>
      <name val="Calibri"/>
      <family val="2"/>
      <scheme val="minor"/>
    </font>
    <font>
      <b/>
      <sz val="16"/>
      <color rgb="FF0066FF"/>
      <name val="Times New Roman"/>
      <family val="1"/>
    </font>
    <font>
      <b/>
      <sz val="16"/>
      <color rgb="FFFF0000"/>
      <name val="Times New Roman"/>
      <family val="1"/>
    </font>
    <font>
      <sz val="11"/>
      <color theme="1"/>
      <name val="Calibri"/>
      <family val="2"/>
    </font>
    <font>
      <b/>
      <sz val="16"/>
      <name val="Times New Roman"/>
      <family val="1"/>
    </font>
    <font>
      <b/>
      <u/>
      <sz val="16"/>
      <name val="Times New Roman"/>
      <family val="1"/>
    </font>
    <font>
      <b/>
      <sz val="11"/>
      <color rgb="FF000000"/>
      <name val="Calibri"/>
      <family val="2"/>
    </font>
    <font>
      <b/>
      <sz val="11"/>
      <color rgb="FFFFFFFF"/>
      <name val="Calibri"/>
      <family val="2"/>
      <scheme val="minor"/>
    </font>
    <font>
      <b/>
      <sz val="10"/>
      <color rgb="FFFFFFFF"/>
      <name val="Calibri"/>
      <family val="2"/>
      <scheme val="minor"/>
    </font>
    <font>
      <b/>
      <sz val="11"/>
      <color rgb="FF0000FF"/>
      <name val="Calibri"/>
      <family val="2"/>
      <scheme val="minor"/>
    </font>
    <font>
      <b/>
      <sz val="9"/>
      <color rgb="FF7030A0"/>
      <name val="Arial"/>
      <family val="2"/>
    </font>
    <font>
      <b/>
      <sz val="10"/>
      <name val="Trebuchet MS"/>
      <family val="2"/>
    </font>
    <font>
      <sz val="10"/>
      <name val="Trebuchet MS"/>
      <family val="2"/>
    </font>
    <font>
      <sz val="11"/>
      <color rgb="FF000000"/>
      <name val="Calibri"/>
      <family val="2"/>
    </font>
    <font>
      <u/>
      <sz val="11"/>
      <color rgb="FF0000FF"/>
      <name val="Calibri"/>
      <family val="2"/>
    </font>
    <font>
      <b/>
      <sz val="9"/>
      <name val="Arial"/>
      <family val="2"/>
    </font>
    <font>
      <sz val="9"/>
      <name val="Arial"/>
      <family val="2"/>
    </font>
    <font>
      <b/>
      <sz val="8"/>
      <name val="Trebuchet MS"/>
      <family val="2"/>
    </font>
    <font>
      <b/>
      <i/>
      <sz val="8"/>
      <color rgb="FFFF0000"/>
      <name val="Trebuchet MS"/>
      <family val="2"/>
    </font>
    <font>
      <sz val="10"/>
      <color rgb="FF000000"/>
      <name val="Trebuchet MS"/>
      <family val="2"/>
    </font>
    <font>
      <u/>
      <sz val="11"/>
      <color theme="10"/>
      <name val="Calibri"/>
      <family val="2"/>
    </font>
    <font>
      <u/>
      <sz val="10"/>
      <color rgb="FF0000FF"/>
      <name val="Arial"/>
      <family val="2"/>
    </font>
    <font>
      <sz val="10"/>
      <name val="Symbol"/>
      <family val="1"/>
      <charset val="2"/>
    </font>
    <font>
      <i/>
      <sz val="8"/>
      <name val="Trebuchet MS"/>
      <family val="2"/>
    </font>
    <font>
      <sz val="12"/>
      <color rgb="FF000000"/>
      <name val="Calibri"/>
      <family val="2"/>
    </font>
    <font>
      <b/>
      <sz val="8"/>
      <name val="Comic Sans MS"/>
      <family val="4"/>
    </font>
    <font>
      <sz val="11"/>
      <name val="Calibri"/>
      <family val="2"/>
      <scheme val="minor"/>
    </font>
    <font>
      <b/>
      <sz val="11"/>
      <color rgb="FFFF0000"/>
      <name val="Calibri"/>
      <family val="2"/>
      <scheme val="minor"/>
    </font>
    <font>
      <sz val="11"/>
      <color rgb="FF00B050"/>
      <name val="Calibri"/>
      <family val="2"/>
      <scheme val="minor"/>
    </font>
    <font>
      <strike/>
      <sz val="11"/>
      <color rgb="FFFF0000"/>
      <name val="Calibri"/>
      <family val="2"/>
      <scheme val="minor"/>
    </font>
    <font>
      <b/>
      <sz val="11"/>
      <color rgb="FFFF0000"/>
      <name val="Calibri"/>
      <family val="2"/>
    </font>
    <font>
      <b/>
      <sz val="10"/>
      <color rgb="FFFF0000"/>
      <name val="Trebuchet MS"/>
      <family val="2"/>
    </font>
    <font>
      <sz val="10"/>
      <color rgb="FF000000"/>
      <name val="Arial"/>
      <family val="2"/>
    </font>
    <font>
      <b/>
      <sz val="10"/>
      <color rgb="FFFF0000"/>
      <name val="Arial"/>
      <family val="2"/>
    </font>
    <font>
      <sz val="11"/>
      <name val="Calibri"/>
      <family val="2"/>
    </font>
    <font>
      <sz val="11"/>
      <color theme="1"/>
      <name val="Arial"/>
      <family val="2"/>
    </font>
    <font>
      <i/>
      <sz val="11"/>
      <color theme="1"/>
      <name val="Calibri"/>
      <family val="2"/>
      <scheme val="minor"/>
    </font>
    <font>
      <i/>
      <sz val="11"/>
      <color rgb="FFFF0000"/>
      <name val="Calibri"/>
      <family val="2"/>
      <scheme val="minor"/>
    </font>
    <font>
      <sz val="12"/>
      <color rgb="FF000000"/>
      <name val="Times New Roman"/>
      <family val="1"/>
    </font>
    <font>
      <sz val="10"/>
      <name val="Arial"/>
      <family val="2"/>
    </font>
    <font>
      <b/>
      <sz val="9"/>
      <color rgb="FFFFFFFF"/>
      <name val="Arial"/>
      <family val="2"/>
    </font>
    <font>
      <sz val="8"/>
      <color rgb="FF000000"/>
      <name val="Calibri"/>
      <family val="2"/>
    </font>
    <font>
      <sz val="8"/>
      <name val="Arial"/>
      <family val="2"/>
    </font>
    <font>
      <b/>
      <sz val="8"/>
      <name val="Calibri"/>
      <family val="2"/>
    </font>
    <font>
      <sz val="8"/>
      <name val="Calibri"/>
      <family val="2"/>
    </font>
    <font>
      <b/>
      <strike/>
      <sz val="10"/>
      <color rgb="FFFF0000"/>
      <name val="Trebuchet MS"/>
      <family val="2"/>
    </font>
    <font>
      <b/>
      <sz val="12"/>
      <name val="Calibri"/>
      <family val="2"/>
    </font>
    <font>
      <b/>
      <i/>
      <sz val="10"/>
      <name val="Trebuchet MS"/>
      <family val="2"/>
    </font>
    <font>
      <b/>
      <i/>
      <sz val="10"/>
      <color rgb="FFFF0000"/>
      <name val="Trebuchet MS"/>
      <family val="2"/>
    </font>
    <font>
      <b/>
      <sz val="12"/>
      <color rgb="FFFFFFFF"/>
      <name val="Calibri"/>
      <family val="2"/>
    </font>
    <font>
      <b/>
      <sz val="9"/>
      <color theme="1"/>
      <name val="Arial"/>
      <family val="2"/>
    </font>
    <font>
      <b/>
      <u/>
      <sz val="11"/>
      <color rgb="FF000000"/>
      <name val="Calibri"/>
      <family val="2"/>
    </font>
    <font>
      <sz val="8"/>
      <name val="Trebuchet MS"/>
      <family val="2"/>
    </font>
    <font>
      <b/>
      <sz val="8"/>
      <color rgb="FFFF0000"/>
      <name val="Comic Sans MS"/>
      <family val="4"/>
    </font>
    <font>
      <b/>
      <strike/>
      <sz val="10"/>
      <name val="Trebuchet MS"/>
      <family val="2"/>
    </font>
    <font>
      <b/>
      <sz val="10"/>
      <name val="Symbol"/>
      <family val="1"/>
      <charset val="2"/>
    </font>
    <font>
      <b/>
      <sz val="11"/>
      <color theme="8" tint="-0.249977111117893"/>
      <name val="Calibri"/>
      <family val="2"/>
      <scheme val="minor"/>
    </font>
    <font>
      <b/>
      <i/>
      <sz val="8"/>
      <name val="Trebuchet MS"/>
      <family val="2"/>
    </font>
    <font>
      <sz val="11"/>
      <color rgb="FF0000FF"/>
      <name val="Calibri"/>
      <family val="2"/>
    </font>
    <font>
      <b/>
      <i/>
      <sz val="11"/>
      <color rgb="FFFF0000"/>
      <name val="Calibri"/>
      <family val="2"/>
      <scheme val="minor"/>
    </font>
    <font>
      <sz val="8"/>
      <color theme="1"/>
      <name val="Calibri"/>
      <family val="2"/>
      <scheme val="minor"/>
    </font>
    <font>
      <b/>
      <sz val="8"/>
      <color theme="1"/>
      <name val="Calibri"/>
      <family val="2"/>
      <scheme val="minor"/>
    </font>
    <font>
      <sz val="8"/>
      <color rgb="FFFF0000"/>
      <name val="Calibri"/>
      <family val="2"/>
      <scheme val="minor"/>
    </font>
    <font>
      <b/>
      <u/>
      <sz val="11"/>
      <color theme="1"/>
      <name val="Calibri"/>
      <family val="2"/>
      <scheme val="minor"/>
    </font>
    <font>
      <b/>
      <sz val="10"/>
      <color rgb="FFFFFFFF"/>
      <name val="Wingdings"/>
      <charset val="2"/>
    </font>
    <font>
      <b/>
      <sz val="14"/>
      <color theme="1"/>
      <name val="Calibri"/>
      <family val="2"/>
      <scheme val="minor"/>
    </font>
    <font>
      <b/>
      <sz val="16"/>
      <color rgb="FFFF0000"/>
      <name val="Calibri"/>
      <family val="2"/>
      <scheme val="minor"/>
    </font>
    <font>
      <sz val="11"/>
      <name val="Times New Roman"/>
      <family val="1"/>
    </font>
    <font>
      <sz val="10"/>
      <color theme="1"/>
      <name val="Calibri"/>
      <family val="2"/>
      <scheme val="minor"/>
    </font>
    <font>
      <u/>
      <sz val="10"/>
      <color theme="1"/>
      <name val="Calibri"/>
      <family val="2"/>
      <scheme val="minor"/>
    </font>
  </fonts>
  <fills count="22">
    <fill>
      <patternFill patternType="none"/>
    </fill>
    <fill>
      <patternFill patternType="gray125"/>
    </fill>
    <fill>
      <patternFill patternType="solid">
        <fgColor rgb="FFFFFF00"/>
        <bgColor rgb="FF000000"/>
      </patternFill>
    </fill>
    <fill>
      <patternFill patternType="solid">
        <fgColor rgb="FF31849B"/>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rgb="FFFFFF00"/>
        <bgColor indexed="64"/>
      </patternFill>
    </fill>
    <fill>
      <patternFill patternType="solid">
        <fgColor theme="5" tint="0.59999389629810485"/>
        <bgColor indexed="64"/>
      </patternFill>
    </fill>
    <fill>
      <patternFill patternType="solid">
        <fgColor rgb="FFD8D8D8"/>
        <bgColor rgb="FF000000"/>
      </patternFill>
    </fill>
    <fill>
      <patternFill patternType="solid">
        <fgColor rgb="FFE5E0EC"/>
        <bgColor rgb="FF000000"/>
      </patternFill>
    </fill>
    <fill>
      <patternFill patternType="solid">
        <fgColor theme="5" tint="0.59999389629810485"/>
        <bgColor rgb="FF000000"/>
      </patternFill>
    </fill>
    <fill>
      <patternFill patternType="solid">
        <fgColor rgb="FFC5D9F1"/>
        <bgColor rgb="FF000000"/>
      </patternFill>
    </fill>
    <fill>
      <patternFill patternType="solid">
        <fgColor theme="3" tint="0.79998168889431442"/>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000000"/>
        <bgColor rgb="FF000000"/>
      </patternFill>
    </fill>
    <fill>
      <patternFill patternType="solid">
        <fgColor rgb="FF272727"/>
        <bgColor rgb="FF000000"/>
      </patternFill>
    </fill>
    <fill>
      <patternFill patternType="solid">
        <fgColor rgb="FF92D050"/>
        <bgColor rgb="FF000000"/>
      </patternFill>
    </fill>
    <fill>
      <patternFill patternType="solid">
        <fgColor rgb="FFBFBFBF"/>
        <bgColor rgb="FF000000"/>
      </patternFill>
    </fill>
    <fill>
      <patternFill patternType="solid">
        <fgColor rgb="FFFF0000"/>
        <bgColor rgb="FF000000"/>
      </patternFill>
    </fill>
    <fill>
      <patternFill patternType="solid">
        <fgColor rgb="FFA5A5A5"/>
        <bgColor rgb="FF000000"/>
      </patternFill>
    </fill>
    <fill>
      <patternFill patternType="solid">
        <fgColor theme="0" tint="-0.14999847407452621"/>
        <bgColor rgb="FF000000"/>
      </patternFill>
    </fill>
  </fills>
  <borders count="82">
    <border>
      <left/>
      <right/>
      <top/>
      <bottom/>
      <diagonal/>
    </border>
    <border>
      <left/>
      <right/>
      <top style="thin">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0" fontId="16" fillId="0" borderId="0" applyNumberFormat="0" applyFill="0" applyBorder="0" applyAlignment="0" applyProtection="0">
      <alignment vertical="top"/>
      <protection locked="0"/>
    </xf>
  </cellStyleXfs>
  <cellXfs count="1041">
    <xf numFmtId="0" fontId="0" fillId="0" borderId="0" xfId="0"/>
    <xf numFmtId="0" fontId="5" fillId="0" borderId="0" xfId="0" applyFont="1" applyBorder="1"/>
    <xf numFmtId="0" fontId="7" fillId="0" borderId="0" xfId="0" applyFont="1" applyFill="1" applyBorder="1" applyAlignment="1">
      <alignment vertical="center"/>
    </xf>
    <xf numFmtId="0" fontId="3" fillId="0" borderId="0" xfId="0" applyFont="1" applyFill="1" applyBorder="1" applyAlignment="1">
      <alignment horizontal="left" vertical="center"/>
    </xf>
    <xf numFmtId="0" fontId="0" fillId="0" borderId="0" xfId="0" applyBorder="1"/>
    <xf numFmtId="0" fontId="9" fillId="3" borderId="8"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0" fillId="4" borderId="4" xfId="0" applyFill="1" applyBorder="1" applyAlignment="1">
      <alignment vertical="center" wrapText="1"/>
    </xf>
    <xf numFmtId="0" fontId="0" fillId="0" borderId="4" xfId="0" applyBorder="1" applyAlignment="1">
      <alignment horizontal="center" vertical="center" wrapText="1"/>
    </xf>
    <xf numFmtId="0" fontId="0" fillId="0" borderId="19" xfId="0" applyBorder="1" applyAlignment="1">
      <alignment horizontal="center" vertical="center" wrapText="1"/>
    </xf>
    <xf numFmtId="0" fontId="0" fillId="0" borderId="16" xfId="0" applyBorder="1" applyAlignment="1">
      <alignment vertical="center" wrapText="1"/>
    </xf>
    <xf numFmtId="0" fontId="0" fillId="0" borderId="17" xfId="0" applyBorder="1" applyAlignment="1">
      <alignment horizontal="center" vertical="center" wrapText="1"/>
    </xf>
    <xf numFmtId="0" fontId="0" fillId="0" borderId="17" xfId="0" applyFill="1" applyBorder="1" applyAlignment="1">
      <alignment horizontal="center" vertical="center" wrapText="1"/>
    </xf>
    <xf numFmtId="0" fontId="0" fillId="4" borderId="16" xfId="0" applyFill="1" applyBorder="1" applyAlignment="1">
      <alignment vertical="center" wrapText="1"/>
    </xf>
    <xf numFmtId="0" fontId="0" fillId="0" borderId="19" xfId="0" applyBorder="1" applyAlignment="1">
      <alignment vertical="center" wrapText="1"/>
    </xf>
    <xf numFmtId="0" fontId="0" fillId="4" borderId="16" xfId="0" applyFill="1" applyBorder="1" applyAlignment="1">
      <alignment horizontal="left" vertical="center" wrapText="1"/>
    </xf>
    <xf numFmtId="0" fontId="0" fillId="6" borderId="21" xfId="0" applyFill="1" applyBorder="1" applyAlignment="1">
      <alignment vertical="center" wrapText="1"/>
    </xf>
    <xf numFmtId="0" fontId="0" fillId="0" borderId="21" xfId="0" applyBorder="1" applyAlignment="1">
      <alignment horizontal="center" vertical="center" wrapText="1"/>
    </xf>
    <xf numFmtId="0" fontId="0" fillId="0" borderId="22" xfId="0" applyBorder="1" applyAlignment="1">
      <alignment vertical="center" wrapText="1"/>
    </xf>
    <xf numFmtId="0" fontId="0" fillId="6" borderId="24" xfId="0" applyFill="1" applyBorder="1" applyAlignment="1">
      <alignment vertical="center"/>
    </xf>
    <xf numFmtId="0" fontId="0" fillId="0" borderId="26" xfId="0" applyBorder="1" applyAlignment="1">
      <alignment horizontal="center" vertical="center" wrapText="1"/>
    </xf>
    <xf numFmtId="0" fontId="0" fillId="5" borderId="26" xfId="0" applyFill="1" applyBorder="1" applyAlignment="1">
      <alignment horizontal="center" vertical="center" wrapText="1"/>
    </xf>
    <xf numFmtId="0" fontId="0" fillId="0" borderId="26" xfId="0" applyFill="1" applyBorder="1" applyAlignment="1">
      <alignment horizontal="center" vertical="center" wrapText="1"/>
    </xf>
    <xf numFmtId="0" fontId="0" fillId="0" borderId="15" xfId="0" applyBorder="1" applyAlignment="1">
      <alignment horizontal="center" vertical="center" wrapText="1"/>
    </xf>
    <xf numFmtId="0" fontId="0" fillId="4" borderId="21" xfId="0" applyFill="1" applyBorder="1" applyAlignment="1">
      <alignment vertical="center" wrapText="1"/>
    </xf>
    <xf numFmtId="0" fontId="0" fillId="4" borderId="25" xfId="0" applyFill="1" applyBorder="1" applyAlignment="1">
      <alignment vertical="center" wrapText="1"/>
    </xf>
    <xf numFmtId="0" fontId="0" fillId="0" borderId="26" xfId="0" applyBorder="1" applyAlignment="1">
      <alignment vertical="center" wrapText="1"/>
    </xf>
    <xf numFmtId="0" fontId="0" fillId="0" borderId="16" xfId="0" applyFill="1" applyBorder="1" applyAlignment="1">
      <alignment vertical="center" wrapText="1"/>
    </xf>
    <xf numFmtId="0" fontId="0" fillId="0" borderId="17" xfId="0" applyBorder="1" applyAlignment="1">
      <alignment vertical="center" wrapText="1"/>
    </xf>
    <xf numFmtId="0" fontId="0" fillId="7" borderId="21" xfId="0" applyFill="1" applyBorder="1" applyAlignment="1">
      <alignment vertical="center" wrapText="1"/>
    </xf>
    <xf numFmtId="0" fontId="0" fillId="0" borderId="21" xfId="0" applyBorder="1" applyAlignment="1">
      <alignment vertical="center" wrapText="1"/>
    </xf>
    <xf numFmtId="0" fontId="0" fillId="0" borderId="22" xfId="0" applyBorder="1" applyAlignment="1">
      <alignment horizontal="center" vertical="center" wrapText="1"/>
    </xf>
    <xf numFmtId="0" fontId="0" fillId="6" borderId="16" xfId="0" applyFill="1" applyBorder="1" applyAlignment="1">
      <alignment vertical="center" wrapText="1"/>
    </xf>
    <xf numFmtId="0" fontId="0" fillId="0" borderId="22" xfId="0" applyFill="1" applyBorder="1" applyAlignment="1">
      <alignment vertical="center" wrapText="1"/>
    </xf>
    <xf numFmtId="0" fontId="0" fillId="6" borderId="25" xfId="0" applyFill="1" applyBorder="1" applyAlignment="1">
      <alignment vertical="center" wrapText="1"/>
    </xf>
    <xf numFmtId="0" fontId="0" fillId="7" borderId="25" xfId="0" applyFill="1" applyBorder="1" applyAlignment="1">
      <alignment vertical="center" wrapText="1"/>
    </xf>
    <xf numFmtId="0" fontId="0" fillId="0" borderId="28" xfId="0" applyBorder="1" applyAlignment="1">
      <alignment vertical="center" wrapText="1"/>
    </xf>
    <xf numFmtId="0" fontId="0" fillId="5" borderId="28" xfId="0" applyFill="1" applyBorder="1" applyAlignment="1">
      <alignment horizontal="center" vertical="center" wrapText="1"/>
    </xf>
    <xf numFmtId="0" fontId="0" fillId="0" borderId="28" xfId="0" applyFill="1" applyBorder="1" applyAlignment="1">
      <alignment horizontal="center" vertical="center" wrapText="1"/>
    </xf>
    <xf numFmtId="0" fontId="0" fillId="0" borderId="28" xfId="0" applyBorder="1" applyAlignment="1">
      <alignment horizontal="center" vertical="center" wrapText="1"/>
    </xf>
    <xf numFmtId="0" fontId="0" fillId="6" borderId="0" xfId="0" applyFill="1"/>
    <xf numFmtId="0" fontId="0" fillId="0" borderId="25" xfId="0" applyBorder="1" applyAlignment="1">
      <alignment vertical="center" wrapText="1"/>
    </xf>
    <xf numFmtId="0" fontId="0" fillId="0" borderId="28" xfId="0" applyFill="1" applyBorder="1" applyAlignment="1">
      <alignment vertical="center" wrapText="1"/>
    </xf>
    <xf numFmtId="0" fontId="0" fillId="0" borderId="25" xfId="0" applyFill="1" applyBorder="1" applyAlignment="1">
      <alignment vertical="center" wrapText="1"/>
    </xf>
    <xf numFmtId="0" fontId="0" fillId="0" borderId="25" xfId="0" applyFill="1" applyBorder="1" applyAlignment="1">
      <alignment horizontal="center" vertical="center" wrapText="1"/>
    </xf>
    <xf numFmtId="0" fontId="0" fillId="0" borderId="16" xfId="0" applyFill="1" applyBorder="1" applyAlignment="1">
      <alignment horizontal="center" vertical="center" wrapText="1"/>
    </xf>
    <xf numFmtId="0" fontId="0" fillId="0" borderId="12" xfId="0" applyBorder="1" applyAlignment="1">
      <alignment horizontal="center" vertical="center" wrapText="1"/>
    </xf>
    <xf numFmtId="0" fontId="0" fillId="6" borderId="41" xfId="0" applyFill="1" applyBorder="1" applyAlignment="1">
      <alignment vertical="center" wrapText="1"/>
    </xf>
    <xf numFmtId="0" fontId="0" fillId="0" borderId="25" xfId="0" applyBorder="1" applyAlignment="1">
      <alignment horizontal="center" vertical="center"/>
    </xf>
    <xf numFmtId="0" fontId="0" fillId="0" borderId="24" xfId="0" applyFill="1" applyBorder="1" applyAlignment="1">
      <alignment horizontal="center" vertical="center" wrapText="1"/>
    </xf>
    <xf numFmtId="0" fontId="0" fillId="0" borderId="0" xfId="0" applyBorder="1" applyAlignment="1">
      <alignment horizontal="center" vertical="center" wrapText="1"/>
    </xf>
    <xf numFmtId="0" fontId="0" fillId="0" borderId="0" xfId="0" applyFill="1" applyBorder="1"/>
    <xf numFmtId="0" fontId="0" fillId="0" borderId="13" xfId="0" applyBorder="1"/>
    <xf numFmtId="0" fontId="0" fillId="0" borderId="49" xfId="0" applyBorder="1"/>
    <xf numFmtId="0" fontId="10" fillId="3" borderId="24" xfId="0" applyFont="1" applyFill="1" applyBorder="1" applyAlignment="1">
      <alignment horizontal="center" vertical="center" wrapText="1"/>
    </xf>
    <xf numFmtId="0" fontId="2" fillId="0" borderId="0" xfId="0" applyFont="1" applyBorder="1" applyAlignment="1">
      <alignment horizontal="center" vertical="center" wrapText="1"/>
    </xf>
    <xf numFmtId="0" fontId="0" fillId="0" borderId="12" xfId="0" applyBorder="1" applyAlignment="1">
      <alignment vertical="center" wrapText="1"/>
    </xf>
    <xf numFmtId="0" fontId="0" fillId="0" borderId="0" xfId="0" applyAlignment="1">
      <alignment horizontal="center"/>
    </xf>
    <xf numFmtId="0" fontId="12" fillId="8" borderId="25" xfId="0" applyFont="1" applyFill="1" applyBorder="1" applyAlignment="1">
      <alignment horizontal="left" vertical="center" wrapText="1"/>
    </xf>
    <xf numFmtId="0" fontId="5" fillId="0" borderId="25" xfId="0" applyFont="1" applyBorder="1"/>
    <xf numFmtId="0" fontId="14" fillId="0" borderId="51" xfId="0" applyFont="1" applyFill="1" applyBorder="1" applyAlignment="1">
      <alignment horizontal="left" vertical="center" wrapText="1"/>
    </xf>
    <xf numFmtId="0" fontId="15" fillId="0" borderId="51" xfId="0" applyFont="1" applyBorder="1" applyAlignment="1">
      <alignment horizontal="left" vertical="center" wrapText="1"/>
    </xf>
    <xf numFmtId="0" fontId="8" fillId="0" borderId="24" xfId="0" applyFont="1" applyBorder="1" applyAlignment="1">
      <alignment horizontal="center" vertical="center"/>
    </xf>
    <xf numFmtId="0" fontId="17" fillId="8" borderId="25" xfId="0" applyFont="1" applyFill="1" applyBorder="1" applyAlignment="1">
      <alignment horizontal="center" vertical="center" wrapText="1"/>
    </xf>
    <xf numFmtId="0" fontId="18" fillId="8" borderId="25" xfId="0" applyFont="1" applyFill="1" applyBorder="1" applyAlignment="1">
      <alignment horizontal="left" vertical="center" wrapText="1"/>
    </xf>
    <xf numFmtId="0" fontId="18" fillId="8" borderId="25" xfId="0" applyFont="1" applyFill="1" applyBorder="1" applyAlignment="1">
      <alignment horizontal="center" vertical="center" wrapText="1"/>
    </xf>
    <xf numFmtId="0" fontId="16" fillId="8" borderId="25" xfId="1" applyFill="1" applyBorder="1" applyAlignment="1" applyProtection="1">
      <alignment horizontal="left" vertical="center"/>
    </xf>
    <xf numFmtId="0" fontId="14" fillId="0" borderId="24" xfId="0" applyFont="1" applyFill="1" applyBorder="1" applyAlignment="1">
      <alignment horizontal="left" vertical="center" wrapText="1"/>
    </xf>
    <xf numFmtId="0" fontId="15" fillId="0" borderId="24" xfId="0" applyFont="1" applyFill="1" applyBorder="1" applyAlignment="1">
      <alignment horizontal="left" vertical="center" wrapText="1"/>
    </xf>
    <xf numFmtId="0" fontId="16" fillId="0" borderId="24" xfId="1" applyFont="1" applyFill="1" applyBorder="1" applyAlignment="1" applyProtection="1">
      <alignment horizontal="center" vertical="center"/>
    </xf>
    <xf numFmtId="0" fontId="16" fillId="0" borderId="24" xfId="1" applyFont="1" applyFill="1" applyBorder="1" applyAlignment="1" applyProtection="1">
      <alignment horizontal="left" vertical="center"/>
    </xf>
    <xf numFmtId="0" fontId="14" fillId="0" borderId="25" xfId="0" applyFont="1" applyFill="1" applyBorder="1" applyAlignment="1">
      <alignment horizontal="left" vertical="center" wrapText="1"/>
    </xf>
    <xf numFmtId="0" fontId="21" fillId="0" borderId="24" xfId="0" applyFont="1" applyBorder="1" applyAlignment="1">
      <alignment horizontal="left" vertical="center" wrapText="1"/>
    </xf>
    <xf numFmtId="0" fontId="16" fillId="0" borderId="24" xfId="1" applyFont="1" applyBorder="1" applyAlignment="1" applyProtection="1">
      <alignment vertical="center"/>
    </xf>
    <xf numFmtId="0" fontId="16" fillId="0" borderId="24" xfId="1" applyFont="1" applyBorder="1" applyAlignment="1" applyProtection="1">
      <alignment horizontal="left" vertical="center"/>
    </xf>
    <xf numFmtId="0" fontId="0" fillId="0" borderId="25" xfId="0" applyFill="1" applyBorder="1" applyAlignment="1">
      <alignment horizontal="left" vertical="center" wrapText="1"/>
    </xf>
    <xf numFmtId="0" fontId="18" fillId="0" borderId="25" xfId="0" applyFont="1" applyFill="1" applyBorder="1" applyAlignment="1">
      <alignment horizontal="left" vertical="center" wrapText="1"/>
    </xf>
    <xf numFmtId="0" fontId="23" fillId="0" borderId="25" xfId="1" applyFont="1" applyFill="1" applyBorder="1" applyAlignment="1" applyProtection="1">
      <alignment horizontal="left" vertical="center"/>
    </xf>
    <xf numFmtId="0" fontId="15" fillId="0" borderId="24" xfId="0" applyFont="1" applyBorder="1" applyAlignment="1">
      <alignment horizontal="left" vertical="center" wrapText="1"/>
    </xf>
    <xf numFmtId="0" fontId="8" fillId="0" borderId="25" xfId="0" applyFont="1" applyBorder="1" applyAlignment="1">
      <alignment horizontal="center" vertical="center"/>
    </xf>
    <xf numFmtId="0" fontId="23" fillId="8" borderId="25" xfId="1" applyFont="1" applyFill="1" applyBorder="1" applyAlignment="1" applyProtection="1">
      <alignment horizontal="left" vertical="center"/>
    </xf>
    <xf numFmtId="0" fontId="18" fillId="0" borderId="25" xfId="0" applyFont="1" applyFill="1" applyBorder="1" applyAlignment="1">
      <alignment horizontal="center" vertical="center" wrapText="1"/>
    </xf>
    <xf numFmtId="0" fontId="14" fillId="0" borderId="16" xfId="0" applyFont="1" applyFill="1" applyBorder="1" applyAlignment="1">
      <alignment horizontal="left" vertical="center" wrapText="1"/>
    </xf>
    <xf numFmtId="0" fontId="15" fillId="0" borderId="16" xfId="0" applyFont="1" applyFill="1" applyBorder="1" applyAlignment="1">
      <alignment horizontal="left" vertical="center" wrapText="1"/>
    </xf>
    <xf numFmtId="0" fontId="16" fillId="0" borderId="16" xfId="1" applyFont="1" applyFill="1" applyBorder="1" applyAlignment="1" applyProtection="1">
      <alignment horizontal="center" vertical="center"/>
    </xf>
    <xf numFmtId="0" fontId="8" fillId="0" borderId="16" xfId="0" applyFont="1" applyFill="1" applyBorder="1" applyAlignment="1">
      <alignment horizontal="center" vertical="center"/>
    </xf>
    <xf numFmtId="0" fontId="16" fillId="0" borderId="16" xfId="1" applyFont="1" applyFill="1" applyBorder="1" applyAlignment="1" applyProtection="1">
      <alignment horizontal="left" vertical="center"/>
    </xf>
    <xf numFmtId="0" fontId="15" fillId="0" borderId="24" xfId="0" applyFont="1" applyBorder="1" applyAlignment="1">
      <alignment horizontal="left" wrapText="1"/>
    </xf>
    <xf numFmtId="0" fontId="16" fillId="0" borderId="24" xfId="1" applyFont="1" applyBorder="1" applyAlignment="1" applyProtection="1">
      <alignment horizontal="center" vertical="center" wrapText="1"/>
    </xf>
    <xf numFmtId="0" fontId="8" fillId="0" borderId="24" xfId="0" applyFont="1" applyBorder="1" applyAlignment="1">
      <alignment horizontal="center" vertical="center" wrapText="1"/>
    </xf>
    <xf numFmtId="0" fontId="15" fillId="0" borderId="25" xfId="0" applyFont="1" applyBorder="1" applyAlignment="1">
      <alignment horizontal="left" vertical="center" wrapText="1"/>
    </xf>
    <xf numFmtId="0" fontId="16" fillId="0" borderId="25" xfId="1" applyFont="1" applyBorder="1" applyAlignment="1" applyProtection="1">
      <alignment horizontal="center" vertical="center"/>
    </xf>
    <xf numFmtId="0" fontId="16" fillId="0" borderId="25" xfId="1" applyBorder="1" applyAlignment="1" applyProtection="1">
      <alignment horizontal="left" vertical="center"/>
    </xf>
    <xf numFmtId="0" fontId="16" fillId="0" borderId="11" xfId="1" applyFont="1" applyBorder="1" applyAlignment="1" applyProtection="1">
      <alignment vertical="center"/>
    </xf>
    <xf numFmtId="0" fontId="8" fillId="0" borderId="8" xfId="0" applyFont="1" applyBorder="1" applyAlignment="1">
      <alignment horizontal="center" vertical="center"/>
    </xf>
    <xf numFmtId="0" fontId="16" fillId="0" borderId="11" xfId="1" applyFont="1" applyBorder="1" applyAlignment="1" applyProtection="1">
      <alignment horizontal="left" vertical="center"/>
    </xf>
    <xf numFmtId="0" fontId="26" fillId="0" borderId="25" xfId="0" applyFont="1" applyBorder="1" applyAlignment="1">
      <alignment horizontal="left" vertical="center" wrapText="1"/>
    </xf>
    <xf numFmtId="0" fontId="16" fillId="0" borderId="24" xfId="1" applyFont="1" applyBorder="1" applyAlignment="1" applyProtection="1">
      <alignment horizontal="center" vertical="center"/>
    </xf>
    <xf numFmtId="0" fontId="16" fillId="0" borderId="25" xfId="1" applyFont="1" applyBorder="1" applyAlignment="1" applyProtection="1">
      <alignment horizontal="left" vertical="center"/>
    </xf>
    <xf numFmtId="0" fontId="16" fillId="0" borderId="51" xfId="1" applyFont="1" applyBorder="1" applyAlignment="1" applyProtection="1">
      <alignment horizontal="center" vertical="center"/>
    </xf>
    <xf numFmtId="0" fontId="8" fillId="0" borderId="51" xfId="0" applyFont="1" applyBorder="1" applyAlignment="1">
      <alignment horizontal="center" vertical="center"/>
    </xf>
    <xf numFmtId="0" fontId="16" fillId="0" borderId="51" xfId="1" applyFont="1" applyBorder="1" applyAlignment="1" applyProtection="1">
      <alignment horizontal="left" vertical="center"/>
    </xf>
    <xf numFmtId="0" fontId="27" fillId="11" borderId="18" xfId="0" applyFont="1" applyFill="1" applyBorder="1" applyAlignment="1">
      <alignment horizontal="center" vertical="center" wrapText="1"/>
    </xf>
    <xf numFmtId="0" fontId="27" fillId="11" borderId="4" xfId="0" applyFont="1" applyFill="1" applyBorder="1" applyAlignment="1">
      <alignment horizontal="center" vertical="center" wrapText="1"/>
    </xf>
    <xf numFmtId="0" fontId="12" fillId="8" borderId="51" xfId="0" applyFont="1" applyFill="1" applyBorder="1" applyAlignment="1">
      <alignment horizontal="left" vertical="center" wrapText="1"/>
    </xf>
    <xf numFmtId="0" fontId="17" fillId="8" borderId="51" xfId="0" applyFont="1" applyFill="1" applyBorder="1" applyAlignment="1">
      <alignment horizontal="center" vertical="center" wrapText="1"/>
    </xf>
    <xf numFmtId="0" fontId="18" fillId="8" borderId="51" xfId="0" applyFont="1" applyFill="1" applyBorder="1" applyAlignment="1">
      <alignment horizontal="left" vertical="center" wrapText="1"/>
    </xf>
    <xf numFmtId="0" fontId="18" fillId="8" borderId="51" xfId="0" applyFont="1" applyFill="1" applyBorder="1" applyAlignment="1">
      <alignment horizontal="center" vertical="center" wrapText="1"/>
    </xf>
    <xf numFmtId="0" fontId="16" fillId="8" borderId="51" xfId="1" applyFill="1" applyBorder="1" applyAlignment="1" applyProtection="1">
      <alignment horizontal="left" vertical="center"/>
    </xf>
    <xf numFmtId="0" fontId="16" fillId="0" borderId="25" xfId="1" applyFont="1" applyFill="1" applyBorder="1" applyAlignment="1" applyProtection="1">
      <alignment horizontal="left" vertical="center"/>
    </xf>
    <xf numFmtId="0" fontId="15" fillId="0" borderId="25" xfId="0" applyFont="1" applyFill="1" applyBorder="1" applyAlignment="1">
      <alignment horizontal="left" vertical="center" wrapText="1"/>
    </xf>
    <xf numFmtId="0" fontId="16" fillId="0" borderId="25" xfId="1" applyFont="1" applyFill="1" applyBorder="1" applyAlignment="1" applyProtection="1">
      <alignment vertical="center"/>
    </xf>
    <xf numFmtId="0" fontId="8" fillId="0" borderId="25" xfId="0" applyFont="1" applyFill="1" applyBorder="1" applyAlignment="1">
      <alignment horizontal="center" vertical="center"/>
    </xf>
    <xf numFmtId="0" fontId="12" fillId="8" borderId="41" xfId="0" applyFont="1" applyFill="1" applyBorder="1" applyAlignment="1">
      <alignment horizontal="left" vertical="center" wrapText="1"/>
    </xf>
    <xf numFmtId="0" fontId="12" fillId="8" borderId="40" xfId="0" applyFont="1" applyFill="1" applyBorder="1" applyAlignment="1">
      <alignment horizontal="left" vertical="center" wrapText="1"/>
    </xf>
    <xf numFmtId="0" fontId="13" fillId="9" borderId="44" xfId="0" applyFont="1" applyFill="1" applyBorder="1" applyAlignment="1">
      <alignment horizontal="left" vertical="center" wrapText="1"/>
    </xf>
    <xf numFmtId="0" fontId="2" fillId="7" borderId="41" xfId="0" applyFont="1" applyFill="1" applyBorder="1" applyAlignment="1">
      <alignment vertical="center" wrapText="1"/>
    </xf>
    <xf numFmtId="0" fontId="13" fillId="2" borderId="41" xfId="0" applyFont="1" applyFill="1" applyBorder="1" applyAlignment="1">
      <alignment vertical="center" wrapText="1"/>
    </xf>
    <xf numFmtId="0" fontId="13" fillId="10" borderId="41" xfId="0" applyFont="1" applyFill="1" applyBorder="1" applyAlignment="1">
      <alignment vertical="center" wrapText="1"/>
    </xf>
    <xf numFmtId="0" fontId="2" fillId="0" borderId="0" xfId="0" applyFont="1"/>
    <xf numFmtId="0" fontId="9" fillId="0" borderId="0" xfId="0" applyFont="1" applyFill="1" applyBorder="1" applyAlignment="1">
      <alignment horizontal="center" vertical="center" wrapText="1"/>
    </xf>
    <xf numFmtId="0" fontId="10" fillId="3" borderId="28" xfId="0" applyFont="1" applyFill="1" applyBorder="1" applyAlignment="1">
      <alignment horizontal="center" vertical="center" wrapText="1"/>
    </xf>
    <xf numFmtId="0" fontId="0" fillId="0" borderId="52" xfId="0" applyBorder="1" applyAlignment="1">
      <alignment horizontal="center" vertical="center" wrapText="1"/>
    </xf>
    <xf numFmtId="0" fontId="0" fillId="0" borderId="14" xfId="0" applyBorder="1" applyAlignment="1">
      <alignment vertical="center" wrapText="1"/>
    </xf>
    <xf numFmtId="0" fontId="0" fillId="6" borderId="18" xfId="0" applyFill="1" applyBorder="1" applyAlignment="1">
      <alignment vertical="center" wrapText="1"/>
    </xf>
    <xf numFmtId="0" fontId="0" fillId="6" borderId="14" xfId="0" applyFill="1" applyBorder="1" applyAlignment="1">
      <alignment vertical="center" wrapText="1"/>
    </xf>
    <xf numFmtId="0" fontId="0" fillId="0" borderId="11" xfId="0" applyBorder="1" applyAlignment="1">
      <alignment vertical="center" wrapText="1"/>
    </xf>
    <xf numFmtId="0" fontId="0" fillId="0" borderId="3" xfId="0" applyBorder="1" applyAlignment="1">
      <alignment vertical="center" wrapText="1"/>
    </xf>
    <xf numFmtId="0" fontId="0" fillId="0" borderId="10" xfId="0" applyBorder="1" applyAlignment="1">
      <alignment vertical="center" wrapText="1"/>
    </xf>
    <xf numFmtId="0" fontId="0" fillId="0" borderId="23" xfId="0" applyBorder="1" applyAlignment="1">
      <alignment vertical="center" wrapText="1"/>
    </xf>
    <xf numFmtId="0" fontId="16" fillId="8" borderId="25" xfId="1" applyFont="1" applyFill="1" applyBorder="1" applyAlignment="1" applyProtection="1">
      <alignment horizontal="left" vertical="center"/>
    </xf>
    <xf numFmtId="0" fontId="0" fillId="0" borderId="5" xfId="0" applyBorder="1" applyAlignment="1">
      <alignment horizontal="center" vertical="center" wrapText="1"/>
    </xf>
    <xf numFmtId="0" fontId="0" fillId="12" borderId="56" xfId="0" applyFill="1" applyBorder="1" applyAlignment="1">
      <alignment vertical="center" wrapText="1"/>
    </xf>
    <xf numFmtId="0" fontId="0" fillId="0" borderId="37" xfId="0" applyBorder="1" applyAlignment="1">
      <alignment vertical="center" wrapText="1"/>
    </xf>
    <xf numFmtId="0" fontId="0" fillId="0" borderId="41" xfId="0" applyBorder="1" applyAlignment="1">
      <alignment vertical="center" wrapText="1"/>
    </xf>
    <xf numFmtId="0" fontId="0" fillId="0" borderId="55" xfId="0" applyBorder="1" applyAlignment="1">
      <alignment vertical="center" wrapText="1"/>
    </xf>
    <xf numFmtId="0" fontId="0" fillId="12" borderId="38" xfId="0" applyFill="1" applyBorder="1" applyAlignment="1">
      <alignment vertical="center" wrapText="1"/>
    </xf>
    <xf numFmtId="0" fontId="18" fillId="8" borderId="24" xfId="0" applyFont="1" applyFill="1" applyBorder="1" applyAlignment="1">
      <alignment horizontal="center" vertical="center" wrapText="1"/>
    </xf>
    <xf numFmtId="0" fontId="16" fillId="8" borderId="24" xfId="1" applyFill="1" applyBorder="1" applyAlignment="1" applyProtection="1">
      <alignment horizontal="left" vertical="center"/>
    </xf>
    <xf numFmtId="0" fontId="5" fillId="0" borderId="48" xfId="0" applyFont="1" applyBorder="1"/>
    <xf numFmtId="0" fontId="5" fillId="0" borderId="49" xfId="0" applyFont="1" applyBorder="1"/>
    <xf numFmtId="0" fontId="5" fillId="0" borderId="50" xfId="0" applyFont="1" applyBorder="1"/>
    <xf numFmtId="0" fontId="16" fillId="8" borderId="22" xfId="1" applyFont="1" applyFill="1" applyBorder="1" applyAlignment="1" applyProtection="1">
      <alignment horizontal="left" vertical="center"/>
    </xf>
    <xf numFmtId="0" fontId="16" fillId="8" borderId="17" xfId="1" applyFont="1" applyFill="1" applyBorder="1" applyAlignment="1" applyProtection="1">
      <alignment horizontal="left" vertical="center"/>
    </xf>
    <xf numFmtId="0" fontId="16" fillId="8" borderId="26" xfId="1" applyFont="1" applyFill="1" applyBorder="1" applyAlignment="1" applyProtection="1">
      <alignment horizontal="left" vertical="center"/>
    </xf>
    <xf numFmtId="0" fontId="5" fillId="0" borderId="16" xfId="0" applyFont="1" applyBorder="1"/>
    <xf numFmtId="0" fontId="22" fillId="0" borderId="17" xfId="1" applyFont="1" applyBorder="1" applyAlignment="1" applyProtection="1">
      <alignment horizontal="center" vertical="center"/>
    </xf>
    <xf numFmtId="0" fontId="0" fillId="0" borderId="64" xfId="0" applyBorder="1" applyAlignment="1">
      <alignment horizontal="center" vertical="center" wrapText="1"/>
    </xf>
    <xf numFmtId="0" fontId="18" fillId="0" borderId="51" xfId="0" applyFont="1" applyFill="1" applyBorder="1" applyAlignment="1">
      <alignment horizontal="left" vertical="center" wrapText="1"/>
    </xf>
    <xf numFmtId="0" fontId="18" fillId="0" borderId="51" xfId="0" applyFont="1" applyFill="1" applyBorder="1" applyAlignment="1">
      <alignment horizontal="center" vertical="center" wrapText="1"/>
    </xf>
    <xf numFmtId="0" fontId="8" fillId="0" borderId="11" xfId="0" applyFont="1" applyBorder="1" applyAlignment="1">
      <alignment horizontal="center" vertical="center"/>
    </xf>
    <xf numFmtId="0" fontId="23" fillId="0" borderId="51" xfId="1" applyFont="1" applyFill="1" applyBorder="1" applyAlignment="1" applyProtection="1">
      <alignment horizontal="left" vertical="center"/>
    </xf>
    <xf numFmtId="0" fontId="15" fillId="0" borderId="16" xfId="0" applyFont="1" applyBorder="1" applyAlignment="1">
      <alignment horizontal="left" vertical="center" wrapText="1"/>
    </xf>
    <xf numFmtId="0" fontId="16" fillId="0" borderId="16" xfId="1" applyFont="1" applyBorder="1" applyAlignment="1" applyProtection="1">
      <alignment horizontal="center" vertical="center"/>
    </xf>
    <xf numFmtId="0" fontId="8" fillId="0" borderId="16" xfId="0" applyFont="1" applyBorder="1" applyAlignment="1">
      <alignment horizontal="center" vertical="center"/>
    </xf>
    <xf numFmtId="0" fontId="16" fillId="0" borderId="17" xfId="1" applyBorder="1" applyAlignment="1" applyProtection="1">
      <alignment horizontal="left" vertical="center"/>
    </xf>
    <xf numFmtId="0" fontId="0" fillId="0" borderId="24" xfId="0" applyBorder="1" applyAlignment="1">
      <alignment vertical="center" wrapText="1"/>
    </xf>
    <xf numFmtId="0" fontId="14" fillId="0" borderId="44" xfId="0" applyFont="1" applyFill="1" applyBorder="1" applyAlignment="1">
      <alignment horizontal="left" vertical="center" wrapText="1"/>
    </xf>
    <xf numFmtId="0" fontId="14" fillId="0" borderId="55" xfId="0" applyFont="1" applyFill="1" applyBorder="1" applyAlignment="1">
      <alignment horizontal="left" vertical="center" wrapText="1"/>
    </xf>
    <xf numFmtId="0" fontId="16" fillId="0" borderId="0" xfId="1" applyAlignment="1" applyProtection="1"/>
    <xf numFmtId="0" fontId="0" fillId="0" borderId="5" xfId="0" applyBorder="1" applyAlignment="1">
      <alignment vertical="center" wrapText="1"/>
    </xf>
    <xf numFmtId="0" fontId="0" fillId="6" borderId="55" xfId="0" applyFill="1" applyBorder="1" applyAlignment="1">
      <alignment horizontal="center" vertical="center" wrapText="1"/>
    </xf>
    <xf numFmtId="0" fontId="0" fillId="6" borderId="21" xfId="0" applyFill="1" applyBorder="1" applyAlignment="1">
      <alignment horizontal="center" vertical="center" wrapText="1"/>
    </xf>
    <xf numFmtId="0" fontId="0" fillId="12" borderId="38" xfId="0" applyFill="1" applyBorder="1" applyAlignment="1">
      <alignment horizontal="center" vertical="center" wrapText="1"/>
    </xf>
    <xf numFmtId="0" fontId="0" fillId="0" borderId="37" xfId="0" applyBorder="1" applyAlignment="1">
      <alignment horizontal="center" vertical="center" wrapText="1"/>
    </xf>
    <xf numFmtId="0" fontId="0" fillId="0" borderId="41" xfId="0" applyBorder="1" applyAlignment="1">
      <alignment horizontal="center" vertical="center" wrapText="1"/>
    </xf>
    <xf numFmtId="0" fontId="0" fillId="0" borderId="55" xfId="0" applyBorder="1" applyAlignment="1">
      <alignment horizontal="center" vertical="center" wrapText="1"/>
    </xf>
    <xf numFmtId="0" fontId="0" fillId="6" borderId="41" xfId="0" applyFill="1" applyBorder="1" applyAlignment="1">
      <alignment horizontal="center" vertical="center" wrapText="1"/>
    </xf>
    <xf numFmtId="0" fontId="0" fillId="6" borderId="37" xfId="0" applyFill="1" applyBorder="1" applyAlignment="1">
      <alignment horizontal="center" vertical="center" wrapText="1"/>
    </xf>
    <xf numFmtId="0" fontId="0" fillId="5" borderId="12" xfId="0" applyFill="1" applyBorder="1" applyAlignment="1">
      <alignment horizontal="center" vertical="center" wrapText="1"/>
    </xf>
    <xf numFmtId="0" fontId="0" fillId="0" borderId="12" xfId="0" applyFill="1" applyBorder="1" applyAlignment="1">
      <alignment horizontal="center" vertical="center" wrapText="1"/>
    </xf>
    <xf numFmtId="0" fontId="13" fillId="2" borderId="0"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0" fillId="7" borderId="24" xfId="0" applyFill="1" applyBorder="1" applyAlignment="1">
      <alignment vertical="center" wrapText="1"/>
    </xf>
    <xf numFmtId="0" fontId="0" fillId="4" borderId="11" xfId="0" applyFill="1" applyBorder="1" applyAlignment="1">
      <alignment vertical="center" wrapText="1"/>
    </xf>
    <xf numFmtId="0" fontId="0" fillId="6" borderId="25" xfId="0" applyFill="1" applyBorder="1" applyAlignment="1">
      <alignment horizontal="center" vertical="center" wrapText="1"/>
    </xf>
    <xf numFmtId="0" fontId="0" fillId="4" borderId="21" xfId="0" applyFill="1" applyBorder="1" applyAlignment="1">
      <alignment horizontal="center" vertical="center" wrapText="1"/>
    </xf>
    <xf numFmtId="0" fontId="0" fillId="0" borderId="21" xfId="0" applyFill="1" applyBorder="1" applyAlignment="1">
      <alignment horizontal="center" vertical="center" wrapText="1"/>
    </xf>
    <xf numFmtId="0" fontId="0" fillId="0" borderId="52" xfId="0" applyBorder="1" applyAlignment="1">
      <alignment vertical="center" wrapText="1"/>
    </xf>
    <xf numFmtId="0" fontId="0" fillId="0" borderId="68" xfId="0" applyBorder="1" applyAlignment="1">
      <alignment horizontal="center" vertical="center" wrapText="1"/>
    </xf>
    <xf numFmtId="0" fontId="0" fillId="0" borderId="54" xfId="0" applyBorder="1" applyAlignment="1">
      <alignment horizontal="center" vertical="center" wrapText="1"/>
    </xf>
    <xf numFmtId="0" fontId="0" fillId="0" borderId="43" xfId="0" applyBorder="1" applyAlignment="1">
      <alignment vertical="center" wrapText="1"/>
    </xf>
    <xf numFmtId="0" fontId="0" fillId="6" borderId="24" xfId="0" applyFill="1" applyBorder="1" applyAlignment="1">
      <alignment vertical="center" wrapText="1"/>
    </xf>
    <xf numFmtId="0" fontId="0" fillId="6" borderId="24" xfId="0" applyFill="1" applyBorder="1" applyAlignment="1">
      <alignment horizontal="center" vertical="center" wrapText="1"/>
    </xf>
    <xf numFmtId="0" fontId="0" fillId="0" borderId="52" xfId="0" applyFill="1" applyBorder="1" applyAlignment="1">
      <alignment horizontal="center" vertical="center" wrapText="1"/>
    </xf>
    <xf numFmtId="0" fontId="0" fillId="0" borderId="54" xfId="0" applyBorder="1" applyAlignment="1">
      <alignment vertical="center" wrapText="1"/>
    </xf>
    <xf numFmtId="0" fontId="2" fillId="7" borderId="44" xfId="0" applyFont="1" applyFill="1" applyBorder="1" applyAlignment="1">
      <alignment vertical="center" wrapText="1"/>
    </xf>
    <xf numFmtId="0" fontId="2" fillId="4" borderId="3" xfId="0" applyFont="1" applyFill="1" applyBorder="1" applyAlignment="1">
      <alignment horizontal="left" vertical="center" wrapText="1"/>
    </xf>
    <xf numFmtId="0" fontId="18" fillId="0" borderId="21" xfId="0" applyFont="1" applyFill="1" applyBorder="1" applyAlignment="1">
      <alignment horizontal="left" vertical="center" wrapText="1"/>
    </xf>
    <xf numFmtId="0" fontId="2" fillId="4" borderId="10"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8" fillId="0" borderId="24" xfId="0" applyFont="1" applyFill="1" applyBorder="1" applyAlignment="1">
      <alignment horizontal="left" vertical="center" wrapText="1"/>
    </xf>
    <xf numFmtId="0" fontId="2" fillId="6" borderId="0" xfId="0" applyFont="1" applyFill="1" applyBorder="1"/>
    <xf numFmtId="0" fontId="16" fillId="0" borderId="24" xfId="1" applyBorder="1" applyAlignment="1" applyProtection="1">
      <alignment horizontal="left" vertical="center"/>
    </xf>
    <xf numFmtId="0" fontId="0" fillId="4" borderId="14" xfId="0" applyFill="1" applyBorder="1" applyAlignment="1">
      <alignment vertical="center" wrapText="1"/>
    </xf>
    <xf numFmtId="0" fontId="0" fillId="0" borderId="47" xfId="0" applyBorder="1" applyAlignment="1">
      <alignment vertical="center" wrapText="1"/>
    </xf>
    <xf numFmtId="0" fontId="0" fillId="0" borderId="7" xfId="0" applyBorder="1" applyAlignment="1">
      <alignment vertical="center" wrapText="1"/>
    </xf>
    <xf numFmtId="0" fontId="0" fillId="0" borderId="58" xfId="0" applyBorder="1" applyAlignment="1">
      <alignment vertical="center" wrapText="1"/>
    </xf>
    <xf numFmtId="0" fontId="0" fillId="0" borderId="59" xfId="0" applyBorder="1" applyAlignment="1">
      <alignment vertical="center" wrapText="1"/>
    </xf>
    <xf numFmtId="0" fontId="0" fillId="0" borderId="48" xfId="0" applyBorder="1" applyAlignment="1">
      <alignment vertical="center" wrapText="1"/>
    </xf>
    <xf numFmtId="0" fontId="0" fillId="6" borderId="4" xfId="0" applyFill="1" applyBorder="1" applyAlignment="1">
      <alignment vertical="center" wrapText="1"/>
    </xf>
    <xf numFmtId="0" fontId="0" fillId="6" borderId="8" xfId="0" applyFill="1" applyBorder="1" applyAlignment="1">
      <alignment horizontal="center" vertical="center" wrapText="1"/>
    </xf>
    <xf numFmtId="0" fontId="13" fillId="10" borderId="44" xfId="0" applyFont="1" applyFill="1" applyBorder="1" applyAlignment="1">
      <alignment vertical="center" wrapText="1"/>
    </xf>
    <xf numFmtId="0" fontId="0" fillId="0" borderId="74" xfId="0" applyBorder="1" applyAlignment="1">
      <alignment vertical="center" wrapText="1"/>
    </xf>
    <xf numFmtId="0" fontId="0" fillId="5" borderId="25" xfId="0" applyFill="1" applyBorder="1" applyAlignment="1">
      <alignment horizontal="center" vertical="center" wrapText="1"/>
    </xf>
    <xf numFmtId="0" fontId="29" fillId="0" borderId="26" xfId="0" quotePrefix="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69" xfId="0" applyBorder="1" applyAlignment="1">
      <alignment horizontal="center" vertical="center" wrapText="1"/>
    </xf>
    <xf numFmtId="0" fontId="0" fillId="7" borderId="28" xfId="0" applyFill="1" applyBorder="1" applyAlignment="1">
      <alignment horizontal="center" vertical="center" wrapText="1"/>
    </xf>
    <xf numFmtId="0" fontId="0" fillId="6" borderId="3" xfId="0" applyFill="1" applyBorder="1" applyAlignment="1">
      <alignment horizontal="center" vertical="center" wrapText="1"/>
    </xf>
    <xf numFmtId="0" fontId="0" fillId="6" borderId="10" xfId="0" applyFill="1" applyBorder="1" applyAlignment="1">
      <alignment horizontal="center" vertical="center" wrapText="1"/>
    </xf>
    <xf numFmtId="0" fontId="0" fillId="4" borderId="51" xfId="0" applyFill="1" applyBorder="1" applyAlignment="1">
      <alignment vertical="center" wrapText="1"/>
    </xf>
    <xf numFmtId="0" fontId="0" fillId="0" borderId="64" xfId="0" applyBorder="1" applyAlignment="1">
      <alignment vertical="center" wrapText="1"/>
    </xf>
    <xf numFmtId="0" fontId="2" fillId="4" borderId="57" xfId="0" applyFont="1" applyFill="1" applyBorder="1" applyAlignment="1">
      <alignment horizontal="left" vertical="center" wrapText="1"/>
    </xf>
    <xf numFmtId="0" fontId="13" fillId="2" borderId="25" xfId="0" applyFont="1" applyFill="1" applyBorder="1" applyAlignment="1">
      <alignment horizontal="left" vertical="center" wrapText="1"/>
    </xf>
    <xf numFmtId="0" fontId="0" fillId="6" borderId="16" xfId="0" applyFill="1" applyBorder="1" applyAlignment="1">
      <alignment horizontal="center" vertical="center" wrapText="1"/>
    </xf>
    <xf numFmtId="0" fontId="16" fillId="0" borderId="17" xfId="1" applyFont="1" applyBorder="1" applyAlignment="1" applyProtection="1">
      <alignment horizontal="left" vertical="center"/>
    </xf>
    <xf numFmtId="0" fontId="0" fillId="0" borderId="53" xfId="0" applyBorder="1" applyAlignment="1">
      <alignment vertical="center" wrapText="1"/>
    </xf>
    <xf numFmtId="0" fontId="18" fillId="0" borderId="24" xfId="0" applyFont="1" applyFill="1" applyBorder="1" applyAlignment="1">
      <alignment horizontal="center" vertical="center" wrapText="1"/>
    </xf>
    <xf numFmtId="0" fontId="23" fillId="0" borderId="24" xfId="1" applyFont="1" applyFill="1" applyBorder="1" applyAlignment="1" applyProtection="1">
      <alignment horizontal="left" vertical="center"/>
    </xf>
    <xf numFmtId="0" fontId="13" fillId="9" borderId="25" xfId="0" applyFont="1" applyFill="1" applyBorder="1" applyAlignment="1">
      <alignment vertical="center" wrapText="1"/>
    </xf>
    <xf numFmtId="0" fontId="15" fillId="0" borderId="25" xfId="0" applyFont="1" applyBorder="1" applyAlignment="1">
      <alignment horizontal="left" wrapText="1"/>
    </xf>
    <xf numFmtId="0" fontId="16" fillId="0" borderId="25" xfId="1" applyFont="1" applyBorder="1" applyAlignment="1" applyProtection="1">
      <alignment horizontal="center" vertical="center" wrapText="1"/>
    </xf>
    <xf numFmtId="0" fontId="8" fillId="0" borderId="25" xfId="0" applyFont="1" applyBorder="1" applyAlignment="1">
      <alignment horizontal="center" vertical="center" wrapText="1"/>
    </xf>
    <xf numFmtId="0" fontId="13" fillId="2" borderId="59" xfId="0" applyFont="1" applyFill="1" applyBorder="1" applyAlignment="1">
      <alignment horizontal="left" vertical="center" wrapText="1"/>
    </xf>
    <xf numFmtId="0" fontId="0" fillId="0" borderId="3" xfId="0" applyBorder="1" applyAlignment="1">
      <alignment horizontal="center" vertical="center" wrapText="1"/>
    </xf>
    <xf numFmtId="0" fontId="0" fillId="6" borderId="14" xfId="0" applyFill="1" applyBorder="1" applyAlignment="1">
      <alignment horizontal="center" vertical="center" wrapText="1"/>
    </xf>
    <xf numFmtId="0" fontId="0" fillId="0" borderId="21" xfId="0" applyFill="1" applyBorder="1" applyAlignment="1">
      <alignment vertical="center" wrapText="1"/>
    </xf>
    <xf numFmtId="0" fontId="0" fillId="0" borderId="53" xfId="0" applyBorder="1" applyAlignment="1">
      <alignment horizontal="center" vertical="center" wrapText="1"/>
    </xf>
    <xf numFmtId="0" fontId="29" fillId="0" borderId="25" xfId="0" quotePrefix="1" applyFont="1" applyFill="1" applyBorder="1" applyAlignment="1">
      <alignment horizontal="center" vertical="center" wrapText="1"/>
    </xf>
    <xf numFmtId="0" fontId="29" fillId="0" borderId="0" xfId="0" applyFont="1" applyBorder="1" applyAlignment="1">
      <alignment horizontal="left" vertical="center" wrapText="1"/>
    </xf>
    <xf numFmtId="0" fontId="29" fillId="0" borderId="12" xfId="0" quotePrefix="1" applyFont="1" applyFill="1" applyBorder="1" applyAlignment="1">
      <alignment horizontal="center" vertical="center" wrapText="1"/>
    </xf>
    <xf numFmtId="0" fontId="31" fillId="6" borderId="25" xfId="0" applyFont="1" applyFill="1" applyBorder="1" applyAlignment="1">
      <alignment vertical="center" wrapText="1"/>
    </xf>
    <xf numFmtId="0" fontId="31" fillId="5" borderId="25" xfId="0" applyFont="1" applyFill="1" applyBorder="1" applyAlignment="1">
      <alignment vertical="center" wrapText="1"/>
    </xf>
    <xf numFmtId="0" fontId="0" fillId="5" borderId="25" xfId="0" applyFill="1" applyBorder="1" applyAlignment="1">
      <alignment vertical="center" wrapText="1"/>
    </xf>
    <xf numFmtId="0" fontId="0" fillId="0" borderId="68" xfId="0" applyBorder="1" applyAlignment="1">
      <alignment vertical="center" wrapText="1"/>
    </xf>
    <xf numFmtId="0" fontId="31" fillId="6" borderId="11" xfId="0" applyFont="1" applyFill="1" applyBorder="1" applyAlignment="1">
      <alignment vertical="center" wrapText="1"/>
    </xf>
    <xf numFmtId="0" fontId="30" fillId="0" borderId="25" xfId="0" applyFont="1" applyBorder="1" applyAlignment="1">
      <alignment vertical="center" wrapText="1"/>
    </xf>
    <xf numFmtId="0" fontId="30" fillId="0" borderId="16" xfId="0" applyFont="1" applyBorder="1" applyAlignment="1">
      <alignment vertical="center" wrapText="1"/>
    </xf>
    <xf numFmtId="0" fontId="5" fillId="0" borderId="25" xfId="0" applyFont="1" applyBorder="1" applyAlignment="1">
      <alignment horizontal="center" vertical="center"/>
    </xf>
    <xf numFmtId="0" fontId="0" fillId="12" borderId="25" xfId="0" applyFill="1" applyBorder="1" applyAlignment="1">
      <alignment vertical="center" wrapText="1"/>
    </xf>
    <xf numFmtId="0" fontId="0" fillId="6" borderId="51" xfId="0" applyFill="1" applyBorder="1" applyAlignment="1">
      <alignment vertical="center" wrapText="1"/>
    </xf>
    <xf numFmtId="0" fontId="0" fillId="0" borderId="5" xfId="0" applyFill="1" applyBorder="1" applyAlignment="1">
      <alignment horizontal="center" vertical="center" wrapText="1"/>
    </xf>
    <xf numFmtId="0" fontId="11" fillId="0" borderId="21" xfId="0" applyFont="1" applyBorder="1" applyAlignment="1">
      <alignment horizontal="center" vertical="center" wrapText="1"/>
    </xf>
    <xf numFmtId="0" fontId="11" fillId="0" borderId="16" xfId="0" applyFont="1" applyBorder="1" applyAlignment="1">
      <alignment horizontal="center" vertical="center" wrapText="1"/>
    </xf>
    <xf numFmtId="0" fontId="3" fillId="0" borderId="0" xfId="0" applyFont="1" applyFill="1" applyBorder="1" applyAlignment="1">
      <alignment vertical="center"/>
    </xf>
    <xf numFmtId="0" fontId="0" fillId="0" borderId="67" xfId="0" applyBorder="1" applyAlignment="1">
      <alignment horizontal="center" vertical="center" wrapText="1"/>
    </xf>
    <xf numFmtId="0" fontId="13" fillId="2" borderId="58" xfId="0" applyFont="1" applyFill="1" applyBorder="1" applyAlignment="1">
      <alignment horizontal="left" vertical="center" wrapText="1"/>
    </xf>
    <xf numFmtId="0" fontId="13" fillId="2" borderId="74" xfId="0" applyFont="1" applyFill="1" applyBorder="1" applyAlignment="1">
      <alignment horizontal="left" vertical="center" wrapText="1"/>
    </xf>
    <xf numFmtId="0" fontId="11" fillId="0" borderId="24" xfId="0" applyFont="1" applyBorder="1" applyAlignment="1">
      <alignment horizontal="center" vertical="center" wrapText="1"/>
    </xf>
    <xf numFmtId="0" fontId="2" fillId="4" borderId="22" xfId="0" applyFont="1" applyFill="1" applyBorder="1" applyAlignment="1">
      <alignment horizontal="left" vertical="center" wrapText="1"/>
    </xf>
    <xf numFmtId="0" fontId="13" fillId="2" borderId="60" xfId="0" applyFont="1" applyFill="1" applyBorder="1" applyAlignment="1">
      <alignment horizontal="left" vertical="center" wrapText="1"/>
    </xf>
    <xf numFmtId="0" fontId="5" fillId="0" borderId="21" xfId="0" applyFont="1" applyBorder="1"/>
    <xf numFmtId="0" fontId="0" fillId="12" borderId="21" xfId="0" applyFill="1" applyBorder="1" applyAlignment="1">
      <alignment vertical="center" wrapText="1"/>
    </xf>
    <xf numFmtId="0" fontId="34" fillId="0" borderId="0" xfId="0" applyFont="1"/>
    <xf numFmtId="0" fontId="5" fillId="0" borderId="0" xfId="0" applyFont="1" applyBorder="1" applyAlignment="1">
      <alignment wrapText="1"/>
    </xf>
    <xf numFmtId="0" fontId="5" fillId="0" borderId="0" xfId="0" quotePrefix="1" applyFont="1" applyBorder="1"/>
    <xf numFmtId="0" fontId="0" fillId="0" borderId="25" xfId="0" applyBorder="1" applyAlignment="1">
      <alignment horizontal="center" vertical="center" wrapText="1"/>
    </xf>
    <xf numFmtId="0" fontId="5" fillId="0" borderId="25" xfId="0" applyFont="1" applyBorder="1" applyAlignment="1">
      <alignment vertical="center"/>
    </xf>
    <xf numFmtId="0" fontId="13" fillId="9" borderId="25" xfId="0" applyFont="1" applyFill="1" applyBorder="1" applyAlignment="1">
      <alignment horizontal="left" vertical="center" wrapText="1"/>
    </xf>
    <xf numFmtId="0" fontId="5" fillId="0" borderId="24" xfId="0" applyFont="1" applyBorder="1" applyAlignment="1">
      <alignment horizontal="left" vertical="center" wrapText="1"/>
    </xf>
    <xf numFmtId="0" fontId="16" fillId="0" borderId="25" xfId="1" applyFont="1" applyBorder="1" applyAlignment="1" applyProtection="1">
      <alignment vertical="center"/>
    </xf>
    <xf numFmtId="0" fontId="16" fillId="0" borderId="16" xfId="1" applyFont="1" applyBorder="1" applyAlignment="1" applyProtection="1">
      <alignment vertical="center"/>
    </xf>
    <xf numFmtId="0" fontId="37" fillId="0" borderId="78" xfId="0" applyFont="1" applyBorder="1" applyAlignment="1">
      <alignment wrapText="1"/>
    </xf>
    <xf numFmtId="0" fontId="0" fillId="0" borderId="0" xfId="0" applyAlignment="1">
      <alignment wrapText="1"/>
    </xf>
    <xf numFmtId="0" fontId="0" fillId="0" borderId="0" xfId="0" applyAlignment="1">
      <alignment vertical="center" wrapText="1"/>
    </xf>
    <xf numFmtId="0" fontId="16" fillId="0" borderId="0" xfId="1" applyAlignment="1" applyProtection="1">
      <alignment horizontal="center" vertical="center"/>
    </xf>
    <xf numFmtId="0" fontId="0" fillId="0" borderId="0" xfId="0" applyAlignment="1">
      <alignment horizontal="center" vertical="center"/>
    </xf>
    <xf numFmtId="0" fontId="2" fillId="4" borderId="0" xfId="0" applyFont="1" applyFill="1" applyAlignment="1">
      <alignment horizontal="center"/>
    </xf>
    <xf numFmtId="0" fontId="38" fillId="4" borderId="25" xfId="0" applyFont="1" applyFill="1" applyBorder="1"/>
    <xf numFmtId="0" fontId="0" fillId="0" borderId="25" xfId="0" applyBorder="1" applyAlignment="1">
      <alignment wrapText="1"/>
    </xf>
    <xf numFmtId="0" fontId="0" fillId="14" borderId="25" xfId="0" applyFill="1" applyBorder="1" applyAlignment="1">
      <alignment horizontal="left" vertical="center" wrapText="1"/>
    </xf>
    <xf numFmtId="0" fontId="39" fillId="4" borderId="25" xfId="0" applyFont="1" applyFill="1" applyBorder="1"/>
    <xf numFmtId="0" fontId="1" fillId="0" borderId="25" xfId="0" applyFont="1" applyBorder="1" applyAlignment="1">
      <alignment horizontal="center" vertical="center"/>
    </xf>
    <xf numFmtId="0" fontId="1" fillId="0" borderId="0" xfId="0" quotePrefix="1" applyFont="1"/>
    <xf numFmtId="0" fontId="40" fillId="0" borderId="0" xfId="0" applyFont="1" applyBorder="1" applyAlignment="1">
      <alignment vertical="center"/>
    </xf>
    <xf numFmtId="0" fontId="8" fillId="0" borderId="0" xfId="0" applyFont="1" applyBorder="1" applyAlignment="1">
      <alignment horizontal="left" vertical="center"/>
    </xf>
    <xf numFmtId="0" fontId="15" fillId="0" borderId="0" xfId="0" applyFont="1" applyBorder="1" applyAlignment="1">
      <alignment horizontal="left"/>
    </xf>
    <xf numFmtId="0" fontId="15" fillId="0" borderId="0" xfId="0" applyFont="1" applyBorder="1" applyAlignment="1">
      <alignment horizontal="center" vertical="center"/>
    </xf>
    <xf numFmtId="0" fontId="15" fillId="0" borderId="0" xfId="0" applyFont="1" applyBorder="1" applyAlignment="1">
      <alignment horizontal="center"/>
    </xf>
    <xf numFmtId="0" fontId="16" fillId="0" borderId="0" xfId="1" applyFont="1" applyFill="1" applyBorder="1" applyAlignment="1" applyProtection="1">
      <alignment horizontal="left" vertical="center"/>
    </xf>
    <xf numFmtId="0" fontId="15" fillId="0" borderId="0" xfId="0" applyFont="1" applyFill="1" applyBorder="1" applyAlignment="1">
      <alignment horizontal="left"/>
    </xf>
    <xf numFmtId="0" fontId="15" fillId="0" borderId="0" xfId="0" applyFont="1" applyFill="1" applyBorder="1" applyAlignment="1">
      <alignment horizontal="center" vertical="center"/>
    </xf>
    <xf numFmtId="0" fontId="27" fillId="11" borderId="72" xfId="0" applyFont="1" applyFill="1" applyBorder="1" applyAlignment="1">
      <alignment horizontal="center" vertical="center" wrapText="1"/>
    </xf>
    <xf numFmtId="0" fontId="15" fillId="0" borderId="13" xfId="0" applyFont="1" applyBorder="1" applyAlignment="1">
      <alignment horizontal="center"/>
    </xf>
    <xf numFmtId="0" fontId="15" fillId="0" borderId="49" xfId="0" applyFont="1" applyBorder="1" applyAlignment="1">
      <alignment horizontal="center"/>
    </xf>
    <xf numFmtId="0" fontId="15" fillId="0" borderId="50" xfId="0" applyFont="1" applyBorder="1" applyAlignment="1">
      <alignment horizontal="center"/>
    </xf>
    <xf numFmtId="0" fontId="42" fillId="15" borderId="25" xfId="0" applyFont="1" applyFill="1" applyBorder="1" applyAlignment="1">
      <alignment horizontal="right" vertical="center" wrapText="1"/>
    </xf>
    <xf numFmtId="0" fontId="42" fillId="15" borderId="52" xfId="0" applyFont="1" applyFill="1" applyBorder="1" applyAlignment="1">
      <alignment horizontal="right" vertical="center" wrapText="1"/>
    </xf>
    <xf numFmtId="0" fontId="42" fillId="15" borderId="3" xfId="0" applyFont="1" applyFill="1" applyBorder="1" applyAlignment="1">
      <alignment horizontal="right" vertical="center" wrapText="1"/>
    </xf>
    <xf numFmtId="0" fontId="42" fillId="15" borderId="21" xfId="0" applyFont="1" applyFill="1" applyBorder="1" applyAlignment="1">
      <alignment horizontal="right" vertical="center" wrapText="1"/>
    </xf>
    <xf numFmtId="0" fontId="42" fillId="15" borderId="22" xfId="0" applyFont="1" applyFill="1" applyBorder="1" applyAlignment="1">
      <alignment horizontal="right" vertical="center" wrapText="1"/>
    </xf>
    <xf numFmtId="0" fontId="42" fillId="15" borderId="41" xfId="0" applyFont="1" applyFill="1" applyBorder="1" applyAlignment="1">
      <alignment horizontal="right" vertical="center" wrapText="1"/>
    </xf>
    <xf numFmtId="0" fontId="42" fillId="15" borderId="24" xfId="0" applyFont="1" applyFill="1" applyBorder="1" applyAlignment="1">
      <alignment horizontal="right" vertical="center" wrapText="1"/>
    </xf>
    <xf numFmtId="0" fontId="42" fillId="15" borderId="43" xfId="0" applyFont="1" applyFill="1" applyBorder="1" applyAlignment="1">
      <alignment horizontal="right" vertical="center" wrapText="1"/>
    </xf>
    <xf numFmtId="0" fontId="27" fillId="11" borderId="77" xfId="0" applyFont="1" applyFill="1" applyBorder="1" applyAlignment="1">
      <alignment horizontal="center" vertical="center" wrapText="1"/>
    </xf>
    <xf numFmtId="0" fontId="27" fillId="11" borderId="73" xfId="0" applyFont="1" applyFill="1" applyBorder="1" applyAlignment="1">
      <alignment horizontal="center" vertical="center" wrapText="1"/>
    </xf>
    <xf numFmtId="0" fontId="27" fillId="11" borderId="15" xfId="0" applyFont="1" applyFill="1" applyBorder="1" applyAlignment="1">
      <alignment horizontal="center" vertical="center" wrapText="1"/>
    </xf>
    <xf numFmtId="0" fontId="27" fillId="11" borderId="79" xfId="0" applyFont="1" applyFill="1" applyBorder="1" applyAlignment="1">
      <alignment horizontal="center" vertical="center" wrapText="1"/>
    </xf>
    <xf numFmtId="0" fontId="27" fillId="11" borderId="25" xfId="0" applyFont="1" applyFill="1" applyBorder="1" applyAlignment="1">
      <alignment horizontal="center" vertical="center" wrapText="1"/>
    </xf>
    <xf numFmtId="0" fontId="27" fillId="11" borderId="75" xfId="0" applyFont="1" applyFill="1" applyBorder="1" applyAlignment="1">
      <alignment horizontal="center" vertical="center" wrapText="1"/>
    </xf>
    <xf numFmtId="0" fontId="43" fillId="0" borderId="0" xfId="0" applyFont="1" applyBorder="1" applyAlignment="1">
      <alignment horizontal="center"/>
    </xf>
    <xf numFmtId="0" fontId="42" fillId="15" borderId="25" xfId="0" applyFont="1" applyFill="1" applyBorder="1" applyAlignment="1">
      <alignment horizontal="center" vertical="center" wrapText="1"/>
    </xf>
    <xf numFmtId="0" fontId="27" fillId="16" borderId="23" xfId="0" applyFont="1" applyFill="1" applyBorder="1" applyAlignment="1">
      <alignment horizontal="center" vertical="center" wrapText="1"/>
    </xf>
    <xf numFmtId="0" fontId="27" fillId="16" borderId="11" xfId="0" applyFont="1" applyFill="1" applyBorder="1" applyAlignment="1">
      <alignment horizontal="center" vertical="center" wrapText="1"/>
    </xf>
    <xf numFmtId="0" fontId="27" fillId="16" borderId="12" xfId="0" applyFont="1" applyFill="1" applyBorder="1" applyAlignment="1">
      <alignment horizontal="center" vertical="center" wrapText="1"/>
    </xf>
    <xf numFmtId="0" fontId="27" fillId="16" borderId="44" xfId="0" applyFont="1" applyFill="1" applyBorder="1" applyAlignment="1">
      <alignment horizontal="center" vertical="center" wrapText="1"/>
    </xf>
    <xf numFmtId="0" fontId="27" fillId="16" borderId="24" xfId="0" applyFont="1" applyFill="1" applyBorder="1" applyAlignment="1">
      <alignment horizontal="center" vertical="center" wrapText="1"/>
    </xf>
    <xf numFmtId="0" fontId="27" fillId="16" borderId="8" xfId="0" applyFont="1" applyFill="1" applyBorder="1" applyAlignment="1">
      <alignment horizontal="center" vertical="center" wrapText="1"/>
    </xf>
    <xf numFmtId="0" fontId="41" fillId="0" borderId="0" xfId="0" applyFont="1" applyFill="1" applyBorder="1" applyAlignment="1">
      <alignment vertical="center" wrapText="1"/>
    </xf>
    <xf numFmtId="0" fontId="18" fillId="0" borderId="51" xfId="1" applyFont="1" applyFill="1" applyBorder="1" applyAlignment="1" applyProtection="1">
      <alignment horizontal="left" vertical="center" wrapText="1"/>
    </xf>
    <xf numFmtId="0" fontId="12" fillId="0" borderId="51" xfId="0" applyFont="1" applyFill="1" applyBorder="1" applyAlignment="1">
      <alignment horizontal="center" vertical="center"/>
    </xf>
    <xf numFmtId="0" fontId="16" fillId="0" borderId="51" xfId="1" applyFont="1" applyFill="1" applyBorder="1" applyAlignment="1" applyProtection="1">
      <alignment horizontal="left" vertical="center" wrapText="1"/>
    </xf>
    <xf numFmtId="0" fontId="14" fillId="0" borderId="51" xfId="0" applyFont="1" applyFill="1" applyBorder="1" applyAlignment="1">
      <alignment horizontal="center" vertical="center" wrapText="1"/>
    </xf>
    <xf numFmtId="0" fontId="15" fillId="17" borderId="51" xfId="0" applyFont="1" applyFill="1" applyBorder="1" applyAlignment="1">
      <alignment horizontal="center" vertical="center"/>
    </xf>
    <xf numFmtId="0" fontId="27" fillId="0" borderId="51" xfId="0" applyFont="1" applyFill="1" applyBorder="1" applyAlignment="1">
      <alignment horizontal="center" vertical="center" wrapText="1"/>
    </xf>
    <xf numFmtId="0" fontId="27" fillId="0" borderId="45" xfId="0" applyFont="1" applyFill="1" applyBorder="1" applyAlignment="1">
      <alignment horizontal="center" vertical="center" wrapText="1"/>
    </xf>
    <xf numFmtId="0" fontId="27" fillId="0" borderId="63" xfId="0" applyFont="1" applyFill="1" applyBorder="1" applyAlignment="1">
      <alignment horizontal="center" vertical="center" wrapText="1"/>
    </xf>
    <xf numFmtId="0" fontId="27" fillId="0" borderId="64" xfId="0" applyFont="1" applyFill="1" applyBorder="1" applyAlignment="1">
      <alignment horizontal="center" vertical="center" wrapText="1"/>
    </xf>
    <xf numFmtId="0" fontId="27" fillId="0" borderId="40" xfId="0" applyFont="1" applyFill="1" applyBorder="1" applyAlignment="1">
      <alignment horizontal="center" vertical="center" wrapText="1"/>
    </xf>
    <xf numFmtId="0" fontId="27" fillId="0" borderId="25" xfId="0" applyFont="1" applyFill="1" applyBorder="1" applyAlignment="1">
      <alignment horizontal="center" vertical="center" wrapText="1"/>
    </xf>
    <xf numFmtId="0" fontId="41" fillId="0" borderId="68" xfId="0" applyFont="1" applyFill="1" applyBorder="1" applyAlignment="1">
      <alignment vertical="center" wrapText="1"/>
    </xf>
    <xf numFmtId="0" fontId="13" fillId="9" borderId="53" xfId="0" applyFont="1" applyFill="1" applyBorder="1" applyAlignment="1">
      <alignment vertical="center" wrapText="1"/>
    </xf>
    <xf numFmtId="0" fontId="12" fillId="0" borderId="24" xfId="0" applyFont="1" applyFill="1" applyBorder="1" applyAlignment="1">
      <alignment horizontal="left" vertical="center"/>
    </xf>
    <xf numFmtId="0" fontId="12" fillId="0" borderId="24" xfId="0" applyFont="1" applyFill="1" applyBorder="1" applyAlignment="1">
      <alignment horizontal="center" vertical="center"/>
    </xf>
    <xf numFmtId="0" fontId="16" fillId="0" borderId="24" xfId="1" applyFont="1" applyFill="1" applyBorder="1" applyAlignment="1" applyProtection="1">
      <alignment horizontal="left" vertical="center" wrapText="1"/>
    </xf>
    <xf numFmtId="0" fontId="14" fillId="0" borderId="24" xfId="0" applyFont="1" applyFill="1" applyBorder="1" applyAlignment="1">
      <alignment horizontal="center" vertical="center" wrapText="1"/>
    </xf>
    <xf numFmtId="0" fontId="15" fillId="17" borderId="24" xfId="0" applyFont="1" applyFill="1" applyBorder="1" applyAlignment="1">
      <alignment horizontal="center" vertical="center"/>
    </xf>
    <xf numFmtId="0" fontId="27" fillId="0" borderId="24" xfId="0" applyFont="1" applyFill="1" applyBorder="1" applyAlignment="1">
      <alignment horizontal="center" vertical="center" wrapText="1"/>
    </xf>
    <xf numFmtId="0" fontId="27" fillId="0" borderId="43" xfId="0" applyFont="1" applyFill="1" applyBorder="1" applyAlignment="1">
      <alignment horizontal="center" vertical="center" wrapText="1"/>
    </xf>
    <xf numFmtId="0" fontId="27" fillId="0" borderId="53" xfId="0" applyFont="1" applyFill="1" applyBorder="1" applyAlignment="1">
      <alignment horizontal="center" vertical="center" wrapText="1"/>
    </xf>
    <xf numFmtId="0" fontId="27" fillId="0" borderId="28" xfId="0" applyFont="1" applyFill="1" applyBorder="1" applyAlignment="1">
      <alignment horizontal="center" vertical="center" wrapText="1"/>
    </xf>
    <xf numFmtId="0" fontId="27" fillId="0" borderId="41" xfId="0" applyFont="1" applyFill="1" applyBorder="1" applyAlignment="1">
      <alignment horizontal="center" vertical="center" wrapText="1"/>
    </xf>
    <xf numFmtId="0" fontId="41" fillId="0" borderId="25" xfId="0" applyFont="1" applyFill="1" applyBorder="1" applyAlignment="1">
      <alignment vertical="center" wrapText="1"/>
    </xf>
    <xf numFmtId="0" fontId="44" fillId="0" borderId="25" xfId="0" applyFont="1" applyBorder="1" applyAlignment="1">
      <alignment vertical="center"/>
    </xf>
    <xf numFmtId="0" fontId="13" fillId="9" borderId="10" xfId="0" applyFont="1" applyFill="1" applyBorder="1" applyAlignment="1">
      <alignment vertical="center" wrapText="1"/>
    </xf>
    <xf numFmtId="0" fontId="12" fillId="0" borderId="25" xfId="0" applyFont="1" applyFill="1" applyBorder="1" applyAlignment="1">
      <alignment horizontal="left" vertical="center"/>
    </xf>
    <xf numFmtId="0" fontId="12" fillId="0" borderId="25" xfId="0" applyFont="1" applyFill="1" applyBorder="1" applyAlignment="1">
      <alignment horizontal="center" vertical="center"/>
    </xf>
    <xf numFmtId="0" fontId="16" fillId="0" borderId="25" xfId="1" applyFont="1" applyFill="1" applyBorder="1" applyAlignment="1" applyProtection="1">
      <alignment horizontal="left" vertical="center" wrapText="1"/>
    </xf>
    <xf numFmtId="0" fontId="14" fillId="0" borderId="25" xfId="0" applyFont="1" applyFill="1" applyBorder="1" applyAlignment="1">
      <alignment horizontal="center" vertical="center" wrapText="1"/>
    </xf>
    <xf numFmtId="0" fontId="15" fillId="17" borderId="25" xfId="0" applyFont="1" applyFill="1" applyBorder="1" applyAlignment="1">
      <alignment horizontal="center" vertical="center"/>
    </xf>
    <xf numFmtId="0" fontId="27" fillId="0" borderId="52" xfId="0" applyFont="1" applyFill="1" applyBorder="1" applyAlignment="1">
      <alignment horizontal="center" vertical="center" wrapText="1"/>
    </xf>
    <xf numFmtId="0" fontId="27" fillId="0" borderId="10" xfId="0" applyFont="1" applyFill="1" applyBorder="1" applyAlignment="1">
      <alignment horizontal="center" vertical="center" wrapText="1"/>
    </xf>
    <xf numFmtId="0" fontId="27" fillId="0" borderId="26" xfId="0" applyFont="1" applyFill="1" applyBorder="1" applyAlignment="1">
      <alignment horizontal="center" vertical="center" wrapText="1"/>
    </xf>
    <xf numFmtId="0" fontId="27" fillId="16" borderId="53" xfId="0" applyFont="1" applyFill="1" applyBorder="1" applyAlignment="1">
      <alignment horizontal="center" vertical="center" wrapText="1"/>
    </xf>
    <xf numFmtId="0" fontId="27" fillId="16" borderId="28" xfId="0" applyFont="1" applyFill="1" applyBorder="1" applyAlignment="1">
      <alignment horizontal="center" vertical="center" wrapText="1"/>
    </xf>
    <xf numFmtId="0" fontId="27" fillId="16" borderId="0" xfId="0" applyFont="1" applyFill="1" applyBorder="1" applyAlignment="1">
      <alignment horizontal="center" vertical="center" wrapText="1"/>
    </xf>
    <xf numFmtId="0" fontId="13" fillId="9" borderId="23" xfId="0" applyFont="1" applyFill="1" applyBorder="1" applyAlignment="1">
      <alignment vertical="center" wrapText="1"/>
    </xf>
    <xf numFmtId="0" fontId="41" fillId="8" borderId="0" xfId="0" applyFont="1" applyFill="1" applyBorder="1" applyAlignment="1">
      <alignment vertical="center" wrapText="1"/>
    </xf>
    <xf numFmtId="0" fontId="27" fillId="18" borderId="52" xfId="0" applyFont="1" applyFill="1" applyBorder="1" applyAlignment="1">
      <alignment horizontal="center" vertical="center" wrapText="1"/>
    </xf>
    <xf numFmtId="0" fontId="16" fillId="0" borderId="51" xfId="1" applyFont="1" applyFill="1" applyBorder="1" applyAlignment="1" applyProtection="1">
      <alignment horizontal="center" vertical="center"/>
    </xf>
    <xf numFmtId="0" fontId="16" fillId="0" borderId="51" xfId="1" applyFont="1" applyFill="1" applyBorder="1" applyAlignment="1" applyProtection="1">
      <alignment horizontal="left" vertical="center"/>
    </xf>
    <xf numFmtId="0" fontId="46" fillId="0" borderId="52" xfId="0" applyFont="1" applyBorder="1" applyAlignment="1">
      <alignment horizontal="center" vertical="center"/>
    </xf>
    <xf numFmtId="0" fontId="46" fillId="0" borderId="10" xfId="0" applyFont="1" applyBorder="1" applyAlignment="1">
      <alignment horizontal="center" vertical="center"/>
    </xf>
    <xf numFmtId="0" fontId="46" fillId="0" borderId="25" xfId="0" applyFont="1" applyBorder="1" applyAlignment="1">
      <alignment horizontal="center" vertical="center"/>
    </xf>
    <xf numFmtId="0" fontId="27" fillId="18" borderId="52" xfId="0" applyFont="1" applyFill="1" applyBorder="1" applyAlignment="1">
      <alignment horizontal="left" vertical="center" wrapText="1"/>
    </xf>
    <xf numFmtId="0" fontId="14" fillId="0" borderId="41" xfId="0" applyFont="1" applyFill="1" applyBorder="1" applyAlignment="1">
      <alignment horizontal="center" vertical="center" wrapText="1"/>
    </xf>
    <xf numFmtId="0" fontId="15" fillId="0" borderId="41" xfId="0" applyFont="1" applyBorder="1" applyAlignment="1">
      <alignment horizontal="left" vertical="center"/>
    </xf>
    <xf numFmtId="0" fontId="15" fillId="0" borderId="24" xfId="0" applyFont="1" applyBorder="1" applyAlignment="1">
      <alignment horizontal="left" vertical="center"/>
    </xf>
    <xf numFmtId="0" fontId="15" fillId="0" borderId="52" xfId="0" applyFont="1" applyBorder="1" applyAlignment="1">
      <alignment horizontal="center"/>
    </xf>
    <xf numFmtId="0" fontId="15" fillId="0" borderId="25" xfId="0" applyFont="1" applyBorder="1" applyAlignment="1">
      <alignment horizontal="center"/>
    </xf>
    <xf numFmtId="0" fontId="15" fillId="0" borderId="26" xfId="0" applyFont="1" applyBorder="1" applyAlignment="1">
      <alignment horizontal="center"/>
    </xf>
    <xf numFmtId="0" fontId="41" fillId="0" borderId="52" xfId="0" applyFont="1" applyFill="1" applyBorder="1" applyAlignment="1">
      <alignment vertical="center" wrapText="1"/>
    </xf>
    <xf numFmtId="0" fontId="14" fillId="0" borderId="16" xfId="0" applyFont="1" applyFill="1" applyBorder="1" applyAlignment="1">
      <alignment horizontal="center" vertical="center" wrapText="1"/>
    </xf>
    <xf numFmtId="0" fontId="15" fillId="17" borderId="16" xfId="0" applyFont="1" applyFill="1" applyBorder="1" applyAlignment="1">
      <alignment horizontal="center" vertical="center"/>
    </xf>
    <xf numFmtId="0" fontId="27" fillId="0" borderId="16" xfId="0" applyFont="1" applyFill="1" applyBorder="1" applyAlignment="1">
      <alignment horizontal="center" vertical="center" wrapText="1"/>
    </xf>
    <xf numFmtId="0" fontId="46" fillId="0" borderId="24" xfId="0" applyFont="1" applyBorder="1" applyAlignment="1">
      <alignment horizontal="center" vertical="center"/>
    </xf>
    <xf numFmtId="0" fontId="46" fillId="0" borderId="28" xfId="0" applyFont="1" applyBorder="1" applyAlignment="1">
      <alignment horizontal="center" vertical="center"/>
    </xf>
    <xf numFmtId="0" fontId="15" fillId="16" borderId="24" xfId="0" applyFont="1" applyFill="1" applyBorder="1" applyAlignment="1">
      <alignment horizontal="center" vertical="center"/>
    </xf>
    <xf numFmtId="0" fontId="27" fillId="16" borderId="43" xfId="0" applyFont="1" applyFill="1" applyBorder="1" applyAlignment="1">
      <alignment horizontal="center" vertical="center" wrapText="1"/>
    </xf>
    <xf numFmtId="0" fontId="41" fillId="8" borderId="48" xfId="0" applyFont="1" applyFill="1" applyBorder="1" applyAlignment="1">
      <alignment vertical="center" wrapText="1"/>
    </xf>
    <xf numFmtId="0" fontId="46" fillId="0" borderId="26" xfId="0" applyFont="1" applyBorder="1" applyAlignment="1">
      <alignment horizontal="center" vertical="center"/>
    </xf>
    <xf numFmtId="0" fontId="14" fillId="0" borderId="11" xfId="0" applyFont="1" applyFill="1" applyBorder="1" applyAlignment="1">
      <alignment horizontal="left" vertical="center" wrapText="1"/>
    </xf>
    <xf numFmtId="0" fontId="26" fillId="0" borderId="11" xfId="0" applyFont="1" applyBorder="1" applyAlignment="1">
      <alignment horizontal="left" vertical="center" wrapText="1"/>
    </xf>
    <xf numFmtId="0" fontId="46" fillId="0" borderId="45" xfId="0" applyFont="1" applyBorder="1" applyAlignment="1">
      <alignment horizontal="center" vertical="center"/>
    </xf>
    <xf numFmtId="0" fontId="46" fillId="0" borderId="63" xfId="0" applyFont="1" applyBorder="1" applyAlignment="1">
      <alignment horizontal="center" vertical="center"/>
    </xf>
    <xf numFmtId="0" fontId="46" fillId="0" borderId="64" xfId="0" applyFont="1" applyBorder="1" applyAlignment="1">
      <alignment horizontal="center" vertical="center"/>
    </xf>
    <xf numFmtId="0" fontId="8" fillId="0" borderId="43" xfId="0" applyFont="1" applyBorder="1" applyAlignment="1">
      <alignment horizontal="center" vertical="center"/>
    </xf>
    <xf numFmtId="0" fontId="16" fillId="0" borderId="24" xfId="1" applyFont="1" applyBorder="1" applyAlignment="1" applyProtection="1">
      <alignment horizontal="left" vertical="center" wrapText="1"/>
    </xf>
    <xf numFmtId="0" fontId="15" fillId="0" borderId="25" xfId="0" applyFont="1" applyBorder="1" applyAlignment="1">
      <alignment horizontal="left"/>
    </xf>
    <xf numFmtId="0" fontId="15" fillId="0" borderId="52" xfId="0" applyFont="1" applyBorder="1" applyAlignment="1">
      <alignment horizontal="left"/>
    </xf>
    <xf numFmtId="0" fontId="13" fillId="9" borderId="14" xfId="0" applyFont="1" applyFill="1" applyBorder="1" applyAlignment="1">
      <alignment vertical="center" wrapText="1"/>
    </xf>
    <xf numFmtId="0" fontId="16" fillId="0" borderId="16" xfId="1" applyFont="1" applyBorder="1" applyAlignment="1" applyProtection="1">
      <alignment horizontal="left" vertical="center"/>
    </xf>
    <xf numFmtId="0" fontId="27" fillId="0" borderId="44" xfId="0" applyFont="1" applyFill="1" applyBorder="1" applyAlignment="1">
      <alignment horizontal="center" vertical="center" wrapText="1"/>
    </xf>
    <xf numFmtId="0" fontId="46" fillId="0" borderId="51" xfId="0" applyFont="1" applyBorder="1" applyAlignment="1">
      <alignment horizontal="center" vertical="center"/>
    </xf>
    <xf numFmtId="0" fontId="13" fillId="19" borderId="24" xfId="0" applyFont="1" applyFill="1" applyBorder="1" applyAlignment="1">
      <alignment horizontal="left" vertical="center" wrapText="1"/>
    </xf>
    <xf numFmtId="0" fontId="46" fillId="0" borderId="52" xfId="0" applyFont="1" applyFill="1" applyBorder="1" applyAlignment="1">
      <alignment horizontal="center" vertical="center"/>
    </xf>
    <xf numFmtId="0" fontId="46" fillId="0" borderId="25" xfId="0" applyFont="1" applyFill="1" applyBorder="1" applyAlignment="1">
      <alignment horizontal="center" vertical="center"/>
    </xf>
    <xf numFmtId="0" fontId="46" fillId="0" borderId="26" xfId="0" applyFont="1" applyFill="1" applyBorder="1" applyAlignment="1">
      <alignment horizontal="center" vertical="center"/>
    </xf>
    <xf numFmtId="0" fontId="13" fillId="9" borderId="24" xfId="0" applyFont="1" applyFill="1" applyBorder="1" applyAlignment="1">
      <alignment horizontal="left" vertical="center" wrapText="1"/>
    </xf>
    <xf numFmtId="0" fontId="41" fillId="0" borderId="43" xfId="0" applyFont="1" applyFill="1" applyBorder="1" applyAlignment="1">
      <alignment vertical="center" wrapText="1"/>
    </xf>
    <xf numFmtId="0" fontId="13" fillId="8" borderId="25" xfId="0" applyFont="1" applyFill="1" applyBorder="1" applyAlignment="1">
      <alignment vertical="center" wrapText="1"/>
    </xf>
    <xf numFmtId="0" fontId="21" fillId="17" borderId="25" xfId="0" applyFont="1" applyFill="1" applyBorder="1" applyAlignment="1">
      <alignment horizontal="center" vertical="center"/>
    </xf>
    <xf numFmtId="0" fontId="13" fillId="9" borderId="24" xfId="0" applyFont="1" applyFill="1" applyBorder="1" applyAlignment="1">
      <alignment vertical="center" wrapText="1"/>
    </xf>
    <xf numFmtId="0" fontId="14" fillId="0" borderId="44" xfId="0" applyFont="1" applyFill="1" applyBorder="1" applyAlignment="1">
      <alignment horizontal="center" vertical="center" wrapText="1"/>
    </xf>
    <xf numFmtId="0" fontId="27" fillId="0" borderId="25" xfId="0" applyFont="1" applyFill="1" applyBorder="1" applyAlignment="1">
      <alignment vertical="center" wrapText="1"/>
    </xf>
    <xf numFmtId="0" fontId="48" fillId="16" borderId="44" xfId="0" applyFont="1" applyFill="1" applyBorder="1" applyAlignment="1">
      <alignment horizontal="center" vertical="center"/>
    </xf>
    <xf numFmtId="0" fontId="48" fillId="16" borderId="0" xfId="0" applyFont="1" applyFill="1" applyBorder="1" applyAlignment="1">
      <alignment horizontal="center" vertical="center"/>
    </xf>
    <xf numFmtId="0" fontId="49" fillId="20" borderId="24" xfId="0" applyFont="1" applyFill="1" applyBorder="1" applyAlignment="1">
      <alignment vertical="center" wrapText="1"/>
    </xf>
    <xf numFmtId="0" fontId="14" fillId="20" borderId="24" xfId="0" applyFont="1" applyFill="1" applyBorder="1" applyAlignment="1">
      <alignment horizontal="left" vertical="center" wrapText="1"/>
    </xf>
    <xf numFmtId="0" fontId="15" fillId="20" borderId="24" xfId="0" applyFont="1" applyFill="1" applyBorder="1" applyAlignment="1">
      <alignment horizontal="left" vertical="center" wrapText="1"/>
    </xf>
    <xf numFmtId="0" fontId="16" fillId="20" borderId="24" xfId="1" applyFont="1" applyFill="1" applyBorder="1" applyAlignment="1" applyProtection="1">
      <alignment vertical="center"/>
    </xf>
    <xf numFmtId="0" fontId="8" fillId="20" borderId="24" xfId="0" applyFont="1" applyFill="1" applyBorder="1" applyAlignment="1">
      <alignment horizontal="center" vertical="center"/>
    </xf>
    <xf numFmtId="0" fontId="16" fillId="20" borderId="24" xfId="1" applyFont="1" applyFill="1" applyBorder="1" applyAlignment="1" applyProtection="1">
      <alignment horizontal="left" vertical="center"/>
    </xf>
    <xf numFmtId="0" fontId="14" fillId="20" borderId="25" xfId="0" applyFont="1" applyFill="1" applyBorder="1" applyAlignment="1">
      <alignment horizontal="center" vertical="center" wrapText="1"/>
    </xf>
    <xf numFmtId="0" fontId="41" fillId="0" borderId="25" xfId="0" applyFont="1" applyFill="1" applyBorder="1" applyAlignment="1">
      <alignment horizontal="center" vertical="center" wrapText="1"/>
    </xf>
    <xf numFmtId="0" fontId="14" fillId="0" borderId="24" xfId="0" applyFont="1" applyFill="1" applyBorder="1" applyAlignment="1">
      <alignment vertical="center" wrapText="1"/>
    </xf>
    <xf numFmtId="0" fontId="42" fillId="15" borderId="25" xfId="0" applyFont="1" applyFill="1" applyBorder="1" applyAlignment="1">
      <alignment horizontal="left" vertical="center"/>
    </xf>
    <xf numFmtId="0" fontId="51" fillId="16" borderId="0" xfId="0" applyFont="1" applyFill="1" applyBorder="1" applyAlignment="1">
      <alignment horizontal="center" vertical="center"/>
    </xf>
    <xf numFmtId="0" fontId="42" fillId="15" borderId="45" xfId="0" applyFont="1" applyFill="1" applyBorder="1" applyAlignment="1">
      <alignment horizontal="right" vertical="center" wrapText="1"/>
    </xf>
    <xf numFmtId="0" fontId="27" fillId="0" borderId="0" xfId="0" applyFont="1" applyFill="1" applyBorder="1" applyAlignment="1">
      <alignment horizontal="center" vertical="center" wrapText="1"/>
    </xf>
    <xf numFmtId="0" fontId="26" fillId="0" borderId="24" xfId="0" applyFont="1" applyBorder="1" applyAlignment="1">
      <alignment horizontal="left" wrapText="1"/>
    </xf>
    <xf numFmtId="0" fontId="21" fillId="0" borderId="25" xfId="0" applyFont="1" applyBorder="1" applyAlignment="1">
      <alignment horizontal="left"/>
    </xf>
    <xf numFmtId="0" fontId="21" fillId="0" borderId="0" xfId="0" applyFont="1" applyBorder="1" applyAlignment="1">
      <alignment horizontal="left"/>
    </xf>
    <xf numFmtId="0" fontId="14" fillId="0" borderId="25" xfId="0" applyFont="1" applyFill="1" applyBorder="1" applyAlignment="1">
      <alignment vertical="center" wrapText="1"/>
    </xf>
    <xf numFmtId="0" fontId="27" fillId="0" borderId="14" xfId="0" applyFont="1" applyFill="1" applyBorder="1" applyAlignment="1">
      <alignment horizontal="center" vertical="center" wrapText="1"/>
    </xf>
    <xf numFmtId="0" fontId="27" fillId="0" borderId="17" xfId="0" applyFont="1" applyFill="1" applyBorder="1" applyAlignment="1">
      <alignment horizontal="center" vertical="center" wrapText="1"/>
    </xf>
    <xf numFmtId="0" fontId="8" fillId="0" borderId="0" xfId="0" applyFont="1" applyBorder="1" applyAlignment="1">
      <alignment horizontal="left"/>
    </xf>
    <xf numFmtId="0" fontId="14" fillId="0" borderId="0" xfId="0" applyFont="1" applyFill="1" applyBorder="1" applyAlignment="1">
      <alignment horizontal="center" vertical="center" wrapText="1"/>
    </xf>
    <xf numFmtId="0" fontId="41" fillId="0" borderId="24" xfId="0" applyFont="1" applyFill="1" applyBorder="1" applyAlignment="1">
      <alignment horizontal="left" vertical="center" wrapText="1"/>
    </xf>
    <xf numFmtId="0" fontId="13" fillId="9" borderId="53" xfId="0" applyFont="1" applyFill="1" applyBorder="1" applyAlignment="1">
      <alignment horizontal="left" vertical="center" wrapText="1"/>
    </xf>
    <xf numFmtId="0" fontId="8" fillId="0" borderId="24" xfId="0" applyFont="1" applyFill="1" applyBorder="1" applyAlignment="1">
      <alignment horizontal="center" vertical="center"/>
    </xf>
    <xf numFmtId="0" fontId="46" fillId="0" borderId="43" xfId="0" applyFont="1" applyBorder="1" applyAlignment="1">
      <alignment horizontal="center" vertical="center"/>
    </xf>
    <xf numFmtId="0" fontId="27" fillId="0" borderId="11" xfId="0" applyFont="1" applyFill="1" applyBorder="1" applyAlignment="1">
      <alignment horizontal="center" vertical="center" wrapText="1"/>
    </xf>
    <xf numFmtId="0" fontId="42" fillId="15" borderId="51" xfId="0" applyFont="1" applyFill="1" applyBorder="1" applyAlignment="1">
      <alignment horizontal="center" vertical="center" wrapText="1"/>
    </xf>
    <xf numFmtId="0" fontId="42" fillId="15" borderId="51" xfId="0" applyFont="1" applyFill="1" applyBorder="1" applyAlignment="1">
      <alignment horizontal="right" vertical="center" wrapText="1"/>
    </xf>
    <xf numFmtId="0" fontId="27" fillId="16" borderId="38" xfId="0" applyFont="1" applyFill="1" applyBorder="1" applyAlignment="1">
      <alignment horizontal="center" vertical="center" wrapText="1"/>
    </xf>
    <xf numFmtId="0" fontId="42" fillId="15" borderId="3" xfId="0" applyFont="1" applyFill="1" applyBorder="1" applyAlignment="1">
      <alignment horizontal="center" vertical="center" wrapText="1"/>
    </xf>
    <xf numFmtId="0" fontId="42" fillId="15" borderId="21" xfId="0" applyFont="1" applyFill="1" applyBorder="1" applyAlignment="1">
      <alignment horizontal="center" vertical="center" wrapText="1"/>
    </xf>
    <xf numFmtId="0" fontId="27" fillId="16" borderId="4" xfId="0" applyFont="1" applyFill="1" applyBorder="1" applyAlignment="1">
      <alignment horizontal="center" vertical="center" wrapText="1"/>
    </xf>
    <xf numFmtId="0" fontId="27" fillId="16" borderId="18" xfId="0" applyFont="1" applyFill="1" applyBorder="1" applyAlignment="1">
      <alignment horizontal="center" vertical="center" wrapText="1"/>
    </xf>
    <xf numFmtId="0" fontId="27" fillId="16" borderId="19" xfId="0" applyFont="1" applyFill="1" applyBorder="1" applyAlignment="1">
      <alignment horizontal="center" vertical="center" wrapText="1"/>
    </xf>
    <xf numFmtId="0" fontId="27" fillId="16" borderId="56" xfId="0" applyFont="1" applyFill="1" applyBorder="1" applyAlignment="1">
      <alignment horizontal="center" vertical="center" wrapText="1"/>
    </xf>
    <xf numFmtId="0" fontId="27" fillId="16" borderId="46" xfId="0" applyFont="1" applyFill="1" applyBorder="1" applyAlignment="1">
      <alignment horizontal="center" vertical="center" wrapText="1"/>
    </xf>
    <xf numFmtId="0" fontId="27" fillId="18" borderId="26" xfId="0" applyFont="1" applyFill="1" applyBorder="1" applyAlignment="1">
      <alignment horizontal="center" vertical="center" wrapText="1"/>
    </xf>
    <xf numFmtId="0" fontId="15" fillId="0" borderId="26" xfId="0" applyFont="1" applyBorder="1" applyAlignment="1">
      <alignment horizontal="left"/>
    </xf>
    <xf numFmtId="0" fontId="27" fillId="0" borderId="54" xfId="0" applyFont="1" applyFill="1" applyBorder="1" applyAlignment="1">
      <alignment horizontal="center" vertical="center" wrapText="1"/>
    </xf>
    <xf numFmtId="0" fontId="27" fillId="0" borderId="55" xfId="0" applyFont="1" applyFill="1" applyBorder="1" applyAlignment="1">
      <alignment horizontal="center" vertical="center" wrapText="1"/>
    </xf>
    <xf numFmtId="0" fontId="27" fillId="18" borderId="16" xfId="0" applyFont="1" applyFill="1" applyBorder="1" applyAlignment="1">
      <alignment horizontal="center" vertical="center" wrapText="1"/>
    </xf>
    <xf numFmtId="0" fontId="27" fillId="18" borderId="54" xfId="0" applyFont="1" applyFill="1" applyBorder="1" applyAlignment="1">
      <alignment horizontal="left" vertical="center" wrapText="1"/>
    </xf>
    <xf numFmtId="0" fontId="27" fillId="18" borderId="54" xfId="0" applyFont="1" applyFill="1" applyBorder="1" applyAlignment="1">
      <alignment horizontal="center" vertical="center" wrapText="1"/>
    </xf>
    <xf numFmtId="0" fontId="27" fillId="18" borderId="17" xfId="0" applyFont="1" applyFill="1" applyBorder="1" applyAlignment="1">
      <alignment horizontal="center" vertical="center" wrapText="1"/>
    </xf>
    <xf numFmtId="0" fontId="52" fillId="8" borderId="25" xfId="0" applyFont="1" applyFill="1" applyBorder="1" applyAlignment="1">
      <alignment horizontal="left" vertical="center" wrapText="1"/>
    </xf>
    <xf numFmtId="0" fontId="27" fillId="18" borderId="25" xfId="0" applyFont="1" applyFill="1" applyBorder="1" applyAlignment="1">
      <alignment horizontal="left" vertical="center" wrapText="1"/>
    </xf>
    <xf numFmtId="0" fontId="47" fillId="0" borderId="51" xfId="0" applyFont="1" applyFill="1" applyBorder="1" applyAlignment="1">
      <alignment horizontal="left" vertical="center" wrapText="1"/>
    </xf>
    <xf numFmtId="0" fontId="53" fillId="0" borderId="0" xfId="0" applyFont="1" applyBorder="1" applyAlignment="1">
      <alignment horizontal="left"/>
    </xf>
    <xf numFmtId="0" fontId="47" fillId="0" borderId="25" xfId="0" applyFont="1" applyFill="1" applyBorder="1" applyAlignment="1">
      <alignment horizontal="left" vertical="center" wrapText="1"/>
    </xf>
    <xf numFmtId="0" fontId="21" fillId="0" borderId="25" xfId="0" applyFont="1" applyBorder="1" applyAlignment="1">
      <alignment horizontal="left" vertical="center" wrapText="1"/>
    </xf>
    <xf numFmtId="0" fontId="13" fillId="0" borderId="0" xfId="0" applyFont="1" applyFill="1" applyBorder="1" applyAlignment="1">
      <alignment vertical="center" wrapText="1"/>
    </xf>
    <xf numFmtId="0" fontId="15" fillId="0" borderId="0" xfId="0" applyFont="1" applyFill="1" applyBorder="1" applyAlignment="1">
      <alignment horizontal="left" vertical="center" wrapText="1"/>
    </xf>
    <xf numFmtId="0" fontId="16" fillId="0" borderId="0" xfId="1" applyFont="1" applyFill="1" applyBorder="1" applyAlignment="1" applyProtection="1">
      <alignment vertical="center"/>
    </xf>
    <xf numFmtId="0" fontId="8" fillId="0" borderId="0" xfId="0" applyFont="1" applyFill="1" applyBorder="1" applyAlignment="1">
      <alignment horizontal="center" vertical="center"/>
    </xf>
    <xf numFmtId="0" fontId="15" fillId="0" borderId="0" xfId="0" applyFont="1" applyFill="1" applyBorder="1" applyAlignment="1">
      <alignment horizontal="center"/>
    </xf>
    <xf numFmtId="0" fontId="13" fillId="0" borderId="25" xfId="0" applyFont="1" applyFill="1" applyBorder="1" applyAlignment="1">
      <alignment vertical="center" wrapText="1"/>
    </xf>
    <xf numFmtId="0" fontId="27" fillId="0" borderId="8" xfId="0" applyFont="1" applyFill="1" applyBorder="1" applyAlignment="1">
      <alignment horizontal="center" vertical="center" wrapText="1"/>
    </xf>
    <xf numFmtId="0" fontId="15" fillId="17" borderId="25" xfId="0" applyFont="1" applyFill="1" applyBorder="1" applyAlignment="1">
      <alignment horizontal="center" vertical="center" wrapText="1"/>
    </xf>
    <xf numFmtId="0" fontId="27" fillId="0" borderId="25" xfId="0" applyFont="1" applyFill="1" applyBorder="1" applyAlignment="1">
      <alignment horizontal="center" vertical="center" wrapText="1"/>
    </xf>
    <xf numFmtId="0" fontId="27" fillId="0" borderId="51" xfId="0" applyFont="1" applyFill="1" applyBorder="1" applyAlignment="1">
      <alignment horizontal="center" vertical="center" wrapText="1"/>
    </xf>
    <xf numFmtId="0" fontId="55" fillId="0" borderId="51" xfId="0" applyFont="1" applyFill="1" applyBorder="1" applyAlignment="1">
      <alignment horizontal="center" vertical="center" wrapText="1"/>
    </xf>
    <xf numFmtId="0" fontId="16" fillId="0" borderId="24" xfId="1" applyFill="1" applyBorder="1" applyAlignment="1" applyProtection="1">
      <alignment horizontal="left" vertical="center"/>
    </xf>
    <xf numFmtId="0" fontId="0" fillId="0" borderId="24" xfId="0" applyBorder="1" applyAlignment="1">
      <alignment horizontal="center" vertical="center" wrapText="1"/>
    </xf>
    <xf numFmtId="0" fontId="0" fillId="0" borderId="11" xfId="0" applyBorder="1" applyAlignment="1">
      <alignment horizontal="center" vertical="center" wrapText="1"/>
    </xf>
    <xf numFmtId="0" fontId="0" fillId="0" borderId="25" xfId="0" applyBorder="1" applyAlignment="1">
      <alignment horizontal="center" vertical="center" wrapText="1"/>
    </xf>
    <xf numFmtId="0" fontId="0" fillId="0" borderId="16" xfId="0" applyBorder="1" applyAlignment="1">
      <alignment horizontal="center" vertical="center" wrapText="1"/>
    </xf>
    <xf numFmtId="0" fontId="0" fillId="0" borderId="14" xfId="0" applyFill="1" applyBorder="1" applyAlignment="1">
      <alignment vertical="center" wrapText="1"/>
    </xf>
    <xf numFmtId="0" fontId="9" fillId="3" borderId="0" xfId="0" applyFont="1" applyFill="1" applyBorder="1" applyAlignment="1">
      <alignment vertical="center" wrapText="1"/>
    </xf>
    <xf numFmtId="0" fontId="0" fillId="0" borderId="47" xfId="0" applyBorder="1" applyAlignment="1">
      <alignment horizontal="center" vertical="center" wrapText="1"/>
    </xf>
    <xf numFmtId="0" fontId="0" fillId="0" borderId="7" xfId="0" applyBorder="1" applyAlignment="1">
      <alignment horizontal="center" vertical="center" wrapText="1"/>
    </xf>
    <xf numFmtId="0" fontId="0" fillId="6" borderId="59" xfId="0" applyFill="1" applyBorder="1" applyAlignment="1">
      <alignment horizontal="center" vertical="center" wrapText="1"/>
    </xf>
    <xf numFmtId="0" fontId="0" fillId="0" borderId="48" xfId="0" applyBorder="1" applyAlignment="1">
      <alignment horizontal="center" vertical="center" wrapText="1"/>
    </xf>
    <xf numFmtId="0" fontId="0" fillId="0" borderId="64" xfId="0" applyFill="1" applyBorder="1" applyAlignment="1">
      <alignment vertical="center" wrapText="1"/>
    </xf>
    <xf numFmtId="0" fontId="0" fillId="0" borderId="76" xfId="0" applyBorder="1" applyAlignment="1">
      <alignment vertical="center" wrapText="1"/>
    </xf>
    <xf numFmtId="0" fontId="0" fillId="6" borderId="58" xfId="0" applyFill="1" applyBorder="1" applyAlignment="1">
      <alignment horizontal="center" vertical="center" wrapText="1"/>
    </xf>
    <xf numFmtId="0" fontId="3" fillId="0" borderId="0" xfId="0" applyFont="1" applyFill="1" applyBorder="1" applyAlignment="1">
      <alignment horizontal="left"/>
    </xf>
    <xf numFmtId="0" fontId="4" fillId="0" borderId="0" xfId="0" applyFont="1" applyFill="1" applyBorder="1" applyAlignment="1">
      <alignment horizontal="left" vertical="center"/>
    </xf>
    <xf numFmtId="0" fontId="58" fillId="0" borderId="0" xfId="0" applyFont="1" applyFill="1" applyBorder="1" applyAlignment="1">
      <alignment vertical="center"/>
    </xf>
    <xf numFmtId="0" fontId="0" fillId="0" borderId="14" xfId="0" applyBorder="1" applyAlignment="1">
      <alignment horizontal="center" vertical="center" wrapText="1"/>
    </xf>
    <xf numFmtId="0" fontId="14" fillId="0" borderId="38" xfId="0" applyFont="1" applyFill="1" applyBorder="1" applyAlignment="1">
      <alignment horizontal="left" vertical="center" wrapText="1"/>
    </xf>
    <xf numFmtId="0" fontId="14" fillId="0" borderId="41" xfId="0" applyFont="1" applyFill="1" applyBorder="1" applyAlignment="1">
      <alignment horizontal="left" vertical="center" wrapText="1"/>
    </xf>
    <xf numFmtId="0" fontId="15" fillId="0" borderId="11" xfId="0" applyFont="1" applyBorder="1" applyAlignment="1">
      <alignment horizontal="left" vertical="center" wrapText="1"/>
    </xf>
    <xf numFmtId="0" fontId="16" fillId="0" borderId="11" xfId="1" applyFont="1" applyBorder="1" applyAlignment="1" applyProtection="1">
      <alignment horizontal="center" vertical="center"/>
    </xf>
    <xf numFmtId="0" fontId="16" fillId="0" borderId="8" xfId="1" applyFont="1" applyBorder="1" applyAlignment="1" applyProtection="1">
      <alignment horizontal="left" vertical="center"/>
    </xf>
    <xf numFmtId="0" fontId="0" fillId="6" borderId="53" xfId="0" applyFill="1" applyBorder="1" applyAlignment="1">
      <alignment horizontal="center" vertical="center" wrapText="1"/>
    </xf>
    <xf numFmtId="0" fontId="11" fillId="0" borderId="25" xfId="0" applyFont="1" applyBorder="1" applyAlignment="1">
      <alignment horizontal="center" vertical="center" wrapText="1"/>
    </xf>
    <xf numFmtId="0" fontId="0" fillId="7" borderId="3" xfId="0" applyFill="1" applyBorder="1" applyAlignment="1">
      <alignment vertical="center" wrapText="1"/>
    </xf>
    <xf numFmtId="0" fontId="0" fillId="6" borderId="10" xfId="0" applyFill="1" applyBorder="1" applyAlignment="1">
      <alignment vertical="center" wrapText="1"/>
    </xf>
    <xf numFmtId="0" fontId="0" fillId="7" borderId="22" xfId="0" applyFill="1" applyBorder="1" applyAlignment="1">
      <alignment horizontal="center" vertical="center" wrapText="1"/>
    </xf>
    <xf numFmtId="0" fontId="18" fillId="0" borderId="41" xfId="0" applyFont="1" applyFill="1" applyBorder="1" applyAlignment="1">
      <alignment horizontal="left" vertical="center" wrapText="1"/>
    </xf>
    <xf numFmtId="0" fontId="13" fillId="2" borderId="61" xfId="0" applyFont="1" applyFill="1" applyBorder="1" applyAlignment="1">
      <alignment horizontal="left" vertical="center" wrapText="1"/>
    </xf>
    <xf numFmtId="0" fontId="12" fillId="8" borderId="44" xfId="0" applyFont="1" applyFill="1" applyBorder="1" applyAlignment="1">
      <alignment horizontal="left" vertical="center" wrapText="1"/>
    </xf>
    <xf numFmtId="0" fontId="13" fillId="9" borderId="38" xfId="0" applyFont="1" applyFill="1" applyBorder="1" applyAlignment="1">
      <alignment horizontal="left" vertical="center" wrapText="1"/>
    </xf>
    <xf numFmtId="0" fontId="2" fillId="4" borderId="66" xfId="0" applyFont="1" applyFill="1" applyBorder="1" applyAlignment="1">
      <alignment horizontal="left" vertical="center" wrapText="1"/>
    </xf>
    <xf numFmtId="0" fontId="32" fillId="0" borderId="76" xfId="0" applyFont="1" applyBorder="1" applyAlignment="1">
      <alignment vertical="center"/>
    </xf>
    <xf numFmtId="0" fontId="13" fillId="10" borderId="3" xfId="0" applyFont="1" applyFill="1" applyBorder="1" applyAlignment="1">
      <alignment vertical="center" wrapText="1"/>
    </xf>
    <xf numFmtId="0" fontId="14" fillId="0" borderId="21" xfId="0" applyFont="1" applyFill="1" applyBorder="1" applyAlignment="1">
      <alignment horizontal="left" vertical="center" wrapText="1"/>
    </xf>
    <xf numFmtId="0" fontId="26" fillId="0" borderId="21" xfId="0" applyFont="1" applyBorder="1" applyAlignment="1">
      <alignment horizontal="left" vertical="center" wrapText="1"/>
    </xf>
    <xf numFmtId="0" fontId="16" fillId="0" borderId="21" xfId="1" applyFont="1" applyBorder="1" applyAlignment="1" applyProtection="1">
      <alignment vertical="center"/>
    </xf>
    <xf numFmtId="0" fontId="8" fillId="0" borderId="21" xfId="0" applyFont="1" applyBorder="1" applyAlignment="1">
      <alignment horizontal="center" vertical="center"/>
    </xf>
    <xf numFmtId="0" fontId="16" fillId="0" borderId="22" xfId="1" applyBorder="1" applyAlignment="1" applyProtection="1">
      <alignment horizontal="left" vertical="center"/>
    </xf>
    <xf numFmtId="0" fontId="13" fillId="10" borderId="10" xfId="0" applyFont="1" applyFill="1" applyBorder="1" applyAlignment="1">
      <alignment vertical="center" wrapText="1"/>
    </xf>
    <xf numFmtId="0" fontId="16" fillId="0" borderId="26" xfId="1" applyFont="1" applyBorder="1" applyAlignment="1" applyProtection="1">
      <alignment horizontal="left" vertical="center"/>
    </xf>
    <xf numFmtId="0" fontId="0" fillId="0" borderId="16" xfId="0" applyFill="1" applyBorder="1" applyAlignment="1">
      <alignment horizontal="left" vertical="center" wrapText="1"/>
    </xf>
    <xf numFmtId="0" fontId="0" fillId="6" borderId="3" xfId="0" applyFill="1" applyBorder="1" applyAlignment="1">
      <alignment vertical="center" wrapText="1"/>
    </xf>
    <xf numFmtId="0" fontId="0" fillId="7" borderId="14" xfId="0" applyFill="1" applyBorder="1" applyAlignment="1">
      <alignment vertical="center" wrapText="1"/>
    </xf>
    <xf numFmtId="0" fontId="2" fillId="7" borderId="66" xfId="0" applyFont="1" applyFill="1" applyBorder="1" applyAlignment="1">
      <alignment vertical="center" wrapText="1"/>
    </xf>
    <xf numFmtId="0" fontId="0" fillId="0" borderId="59" xfId="0" applyBorder="1" applyAlignment="1">
      <alignment horizontal="center" vertical="center" wrapText="1"/>
    </xf>
    <xf numFmtId="0" fontId="2" fillId="6" borderId="7" xfId="0" applyFont="1" applyFill="1" applyBorder="1" applyAlignment="1">
      <alignment vertical="center" wrapText="1"/>
    </xf>
    <xf numFmtId="0" fontId="13" fillId="2" borderId="32" xfId="0" applyFont="1" applyFill="1" applyBorder="1" applyAlignment="1">
      <alignment horizontal="left" vertical="center" wrapText="1"/>
    </xf>
    <xf numFmtId="0" fontId="5" fillId="0" borderId="25" xfId="0" applyFont="1" applyBorder="1" applyAlignment="1">
      <alignment horizontal="center" vertical="center" wrapText="1"/>
    </xf>
    <xf numFmtId="0" fontId="16" fillId="0" borderId="25" xfId="1" applyBorder="1" applyAlignment="1" applyProtection="1">
      <alignment horizontal="center" vertical="center"/>
    </xf>
    <xf numFmtId="0" fontId="2" fillId="6" borderId="41" xfId="0" applyFont="1" applyFill="1" applyBorder="1" applyAlignment="1">
      <alignment vertical="center" wrapText="1"/>
    </xf>
    <xf numFmtId="0" fontId="12" fillId="8" borderId="25" xfId="0" applyFont="1" applyFill="1" applyBorder="1" applyAlignment="1">
      <alignment horizontal="center" vertical="center" wrapText="1"/>
    </xf>
    <xf numFmtId="0" fontId="16" fillId="0" borderId="0" xfId="1" applyAlignment="1" applyProtection="1">
      <alignment vertical="center"/>
    </xf>
    <xf numFmtId="0" fontId="0" fillId="0" borderId="32" xfId="0" applyBorder="1" applyAlignment="1">
      <alignment horizontal="center" vertical="center" wrapText="1"/>
    </xf>
    <xf numFmtId="0" fontId="5" fillId="0" borderId="26" xfId="0" applyFont="1" applyBorder="1"/>
    <xf numFmtId="0" fontId="13" fillId="10" borderId="37" xfId="0" applyFont="1" applyFill="1" applyBorder="1" applyAlignment="1">
      <alignment vertical="center" wrapText="1"/>
    </xf>
    <xf numFmtId="0" fontId="13" fillId="2" borderId="6" xfId="0" applyFont="1" applyFill="1" applyBorder="1" applyAlignment="1">
      <alignment horizontal="left" vertical="center" wrapText="1"/>
    </xf>
    <xf numFmtId="0" fontId="2" fillId="6" borderId="55" xfId="0" applyFont="1" applyFill="1" applyBorder="1" applyAlignment="1">
      <alignment vertical="center"/>
    </xf>
    <xf numFmtId="0" fontId="0" fillId="7" borderId="17" xfId="0" applyFont="1" applyFill="1" applyBorder="1" applyAlignment="1">
      <alignment horizontal="center" vertical="center" wrapText="1"/>
    </xf>
    <xf numFmtId="0" fontId="28" fillId="7" borderId="22" xfId="0" quotePrefix="1" applyFont="1" applyFill="1" applyBorder="1" applyAlignment="1">
      <alignment horizontal="center" vertical="center" wrapText="1"/>
    </xf>
    <xf numFmtId="0" fontId="11" fillId="0" borderId="26" xfId="0" quotePrefix="1" applyFont="1" applyFill="1" applyBorder="1" applyAlignment="1">
      <alignment horizontal="center" vertical="center" wrapText="1"/>
    </xf>
    <xf numFmtId="0" fontId="0" fillId="7" borderId="26" xfId="0" applyFill="1" applyBorder="1" applyAlignment="1">
      <alignment horizontal="center" vertical="center" wrapText="1"/>
    </xf>
    <xf numFmtId="0" fontId="0" fillId="6" borderId="53" xfId="0" applyFill="1" applyBorder="1" applyAlignment="1">
      <alignment vertical="center" wrapText="1"/>
    </xf>
    <xf numFmtId="0" fontId="0" fillId="4" borderId="18" xfId="0" applyFill="1" applyBorder="1" applyAlignment="1">
      <alignment vertical="center" wrapText="1"/>
    </xf>
    <xf numFmtId="0" fontId="2" fillId="0" borderId="0" xfId="0" applyFont="1" applyBorder="1" applyAlignment="1">
      <alignment vertical="center" wrapText="1"/>
    </xf>
    <xf numFmtId="0" fontId="0" fillId="0" borderId="0" xfId="0" quotePrefix="1" applyBorder="1"/>
    <xf numFmtId="0" fontId="0" fillId="0" borderId="79" xfId="0" applyBorder="1"/>
    <xf numFmtId="0" fontId="2" fillId="0" borderId="70" xfId="0" applyFont="1" applyBorder="1" applyAlignment="1">
      <alignment horizontal="center" vertical="center" wrapText="1"/>
    </xf>
    <xf numFmtId="0" fontId="18" fillId="21" borderId="25" xfId="0" applyFont="1" applyFill="1" applyBorder="1" applyAlignment="1">
      <alignment horizontal="center" vertical="center" wrapText="1"/>
    </xf>
    <xf numFmtId="0" fontId="16" fillId="21" borderId="25" xfId="1" applyFont="1" applyFill="1" applyBorder="1" applyAlignment="1" applyProtection="1">
      <alignment horizontal="left" vertical="center"/>
    </xf>
    <xf numFmtId="0" fontId="17" fillId="21" borderId="25" xfId="0" applyFont="1" applyFill="1" applyBorder="1" applyAlignment="1">
      <alignment horizontal="left" vertical="center" wrapText="1"/>
    </xf>
    <xf numFmtId="0" fontId="2" fillId="7" borderId="1" xfId="0" applyFont="1" applyFill="1" applyBorder="1" applyAlignment="1">
      <alignment vertical="center" wrapText="1"/>
    </xf>
    <xf numFmtId="0" fontId="16" fillId="21" borderId="0" xfId="1" applyFont="1" applyFill="1" applyBorder="1" applyAlignment="1" applyProtection="1">
      <alignment horizontal="left" vertical="center"/>
    </xf>
    <xf numFmtId="0" fontId="12" fillId="21" borderId="25"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8" xfId="0" applyBorder="1" applyAlignment="1">
      <alignment horizontal="center" vertical="center" wrapText="1"/>
    </xf>
    <xf numFmtId="0" fontId="0" fillId="0" borderId="24" xfId="0" applyBorder="1" applyAlignment="1">
      <alignment horizontal="center" vertical="center" wrapText="1"/>
    </xf>
    <xf numFmtId="0" fontId="0" fillId="0" borderId="11" xfId="0" applyBorder="1" applyAlignment="1">
      <alignment horizontal="center" vertical="center" wrapText="1"/>
    </xf>
    <xf numFmtId="0" fontId="3" fillId="0" borderId="0" xfId="0" applyFont="1" applyFill="1" applyBorder="1" applyAlignment="1">
      <alignment horizontal="center" vertical="center"/>
    </xf>
    <xf numFmtId="0" fontId="0" fillId="0" borderId="25" xfId="0" applyBorder="1" applyAlignment="1">
      <alignment horizontal="center" vertical="center" wrapText="1"/>
    </xf>
    <xf numFmtId="0" fontId="0" fillId="0" borderId="16" xfId="0" applyBorder="1" applyAlignment="1">
      <alignment horizontal="center" vertical="center" wrapText="1"/>
    </xf>
    <xf numFmtId="0" fontId="16" fillId="0" borderId="26" xfId="1" applyBorder="1" applyAlignment="1" applyProtection="1">
      <alignment horizontal="left" vertical="center"/>
    </xf>
    <xf numFmtId="0" fontId="0" fillId="0" borderId="6" xfId="0" applyBorder="1" applyAlignment="1">
      <alignment horizontal="center" vertical="center" wrapText="1"/>
    </xf>
    <xf numFmtId="0" fontId="0" fillId="0" borderId="36" xfId="0" applyBorder="1" applyAlignment="1">
      <alignment horizontal="center" vertical="center" wrapText="1"/>
    </xf>
    <xf numFmtId="0" fontId="10" fillId="3" borderId="43" xfId="0" applyFont="1" applyFill="1" applyBorder="1" applyAlignment="1">
      <alignment horizontal="center" vertical="center" wrapText="1"/>
    </xf>
    <xf numFmtId="0" fontId="9" fillId="3" borderId="14" xfId="0" applyFont="1" applyFill="1" applyBorder="1" applyAlignment="1">
      <alignment vertical="center" wrapText="1"/>
    </xf>
    <xf numFmtId="0" fontId="9" fillId="3" borderId="16" xfId="0" applyFont="1" applyFill="1" applyBorder="1" applyAlignment="1">
      <alignment vertical="center" wrapText="1"/>
    </xf>
    <xf numFmtId="0" fontId="9" fillId="3" borderId="17" xfId="0" applyFont="1" applyFill="1" applyBorder="1" applyAlignment="1">
      <alignment vertical="center" wrapText="1"/>
    </xf>
    <xf numFmtId="9" fontId="0" fillId="0" borderId="21" xfId="0" applyNumberFormat="1" applyBorder="1" applyAlignment="1">
      <alignment horizontal="center" vertical="center" wrapText="1"/>
    </xf>
    <xf numFmtId="9" fontId="0" fillId="0" borderId="16" xfId="0" applyNumberFormat="1" applyBorder="1" applyAlignment="1">
      <alignment horizontal="center" vertical="center" wrapText="1"/>
    </xf>
    <xf numFmtId="0" fontId="16" fillId="21" borderId="25" xfId="1" applyFill="1" applyBorder="1" applyAlignment="1" applyProtection="1">
      <alignment horizontal="left" vertical="center"/>
    </xf>
    <xf numFmtId="0" fontId="2" fillId="0" borderId="23" xfId="0" applyFont="1" applyBorder="1" applyAlignment="1">
      <alignment horizontal="center" vertical="center" wrapText="1"/>
    </xf>
    <xf numFmtId="0" fontId="2" fillId="0" borderId="23" xfId="0" applyFont="1" applyBorder="1" applyAlignment="1">
      <alignment horizontal="left" vertical="center" wrapText="1"/>
    </xf>
    <xf numFmtId="0" fontId="0" fillId="0" borderId="24" xfId="0" applyBorder="1" applyAlignment="1">
      <alignment horizontal="center" vertical="center" wrapText="1"/>
    </xf>
    <xf numFmtId="0" fontId="0" fillId="0" borderId="11" xfId="0" applyBorder="1" applyAlignment="1">
      <alignment horizontal="center" vertical="center" wrapText="1"/>
    </xf>
    <xf numFmtId="0" fontId="0" fillId="0" borderId="25" xfId="0" applyBorder="1" applyAlignment="1">
      <alignment horizontal="center" vertical="center" wrapText="1"/>
    </xf>
    <xf numFmtId="0" fontId="0" fillId="0" borderId="16" xfId="0" applyBorder="1" applyAlignment="1">
      <alignment horizontal="center" vertical="center" wrapText="1"/>
    </xf>
    <xf numFmtId="0" fontId="0" fillId="0" borderId="14" xfId="0" applyBorder="1" applyAlignment="1">
      <alignment horizontal="center" vertical="center" wrapText="1"/>
    </xf>
    <xf numFmtId="0" fontId="3" fillId="0" borderId="0" xfId="0" applyFont="1" applyFill="1" applyBorder="1" applyAlignment="1">
      <alignment horizontal="center" vertical="center"/>
    </xf>
    <xf numFmtId="0" fontId="0" fillId="0" borderId="24" xfId="0" applyBorder="1" applyAlignment="1">
      <alignment horizontal="center" vertical="center" wrapText="1"/>
    </xf>
    <xf numFmtId="0" fontId="9" fillId="3" borderId="0" xfId="0" applyFont="1" applyFill="1" applyBorder="1" applyAlignment="1">
      <alignment horizontal="center" vertical="center" wrapText="1"/>
    </xf>
    <xf numFmtId="0" fontId="6" fillId="0" borderId="0" xfId="0" applyFont="1" applyFill="1" applyBorder="1" applyAlignment="1">
      <alignment horizontal="left" vertical="center"/>
    </xf>
    <xf numFmtId="0" fontId="0" fillId="0" borderId="25" xfId="0" applyBorder="1" applyAlignment="1">
      <alignment horizontal="center" vertical="center" wrapText="1"/>
    </xf>
    <xf numFmtId="0" fontId="0" fillId="0" borderId="16"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43" xfId="0" applyFill="1" applyBorder="1" applyAlignment="1">
      <alignment vertical="center" wrapText="1"/>
    </xf>
    <xf numFmtId="0" fontId="0" fillId="7" borderId="12" xfId="0" applyFont="1" applyFill="1" applyBorder="1" applyAlignment="1">
      <alignment horizontal="center" vertical="center" wrapText="1"/>
    </xf>
    <xf numFmtId="0" fontId="13" fillId="10" borderId="38" xfId="0" applyFont="1" applyFill="1" applyBorder="1" applyAlignment="1">
      <alignment vertical="center" wrapText="1"/>
    </xf>
    <xf numFmtId="0" fontId="21" fillId="0" borderId="11" xfId="0" applyFont="1" applyBorder="1" applyAlignment="1">
      <alignment horizontal="left" vertical="center" wrapText="1"/>
    </xf>
    <xf numFmtId="0" fontId="0" fillId="0" borderId="8" xfId="0" applyFill="1" applyBorder="1" applyAlignment="1">
      <alignment horizontal="center" vertical="center" wrapText="1"/>
    </xf>
    <xf numFmtId="0" fontId="18" fillId="0" borderId="44" xfId="0" applyFont="1" applyFill="1" applyBorder="1" applyAlignment="1">
      <alignment horizontal="left" vertical="center" wrapText="1"/>
    </xf>
    <xf numFmtId="0" fontId="15" fillId="0" borderId="11" xfId="0" applyFont="1" applyFill="1" applyBorder="1" applyAlignment="1">
      <alignment horizontal="left" vertical="center" wrapText="1"/>
    </xf>
    <xf numFmtId="0" fontId="16" fillId="0" borderId="11" xfId="1" applyFont="1" applyFill="1" applyBorder="1" applyAlignment="1" applyProtection="1">
      <alignment horizontal="center" vertical="center"/>
    </xf>
    <xf numFmtId="0" fontId="16" fillId="0" borderId="11" xfId="1" applyFill="1" applyBorder="1" applyAlignment="1" applyProtection="1">
      <alignment horizontal="left" vertical="center"/>
    </xf>
    <xf numFmtId="0" fontId="0" fillId="0" borderId="54" xfId="0" applyFill="1" applyBorder="1" applyAlignment="1">
      <alignment horizontal="center" vertical="center" wrapText="1"/>
    </xf>
    <xf numFmtId="0" fontId="13" fillId="2" borderId="3" xfId="0" applyFont="1" applyFill="1" applyBorder="1" applyAlignment="1">
      <alignment horizontal="left" vertical="center" wrapText="1"/>
    </xf>
    <xf numFmtId="0" fontId="15" fillId="0" borderId="21" xfId="0" applyFont="1" applyFill="1" applyBorder="1" applyAlignment="1">
      <alignment horizontal="left" vertical="center" wrapText="1"/>
    </xf>
    <xf numFmtId="0" fontId="16" fillId="0" borderId="21" xfId="1" applyFont="1" applyFill="1" applyBorder="1" applyAlignment="1" applyProtection="1">
      <alignment horizontal="center" vertical="center"/>
    </xf>
    <xf numFmtId="0" fontId="8" fillId="0" borderId="21" xfId="0" applyFont="1" applyFill="1" applyBorder="1" applyAlignment="1">
      <alignment horizontal="center" vertical="center"/>
    </xf>
    <xf numFmtId="0" fontId="16" fillId="0" borderId="22" xfId="1" applyFont="1" applyFill="1" applyBorder="1" applyAlignment="1" applyProtection="1">
      <alignment horizontal="left" vertical="center"/>
    </xf>
    <xf numFmtId="0" fontId="13" fillId="2" borderId="14" xfId="0" applyFont="1" applyFill="1" applyBorder="1" applyAlignment="1">
      <alignment vertical="center" wrapText="1"/>
    </xf>
    <xf numFmtId="0" fontId="0" fillId="6" borderId="25" xfId="0" applyFont="1" applyFill="1" applyBorder="1" applyAlignment="1">
      <alignment vertical="center" wrapText="1"/>
    </xf>
    <xf numFmtId="0" fontId="2" fillId="0" borderId="23" xfId="0" applyFont="1" applyBorder="1" applyAlignment="1">
      <alignment vertical="center" wrapText="1"/>
    </xf>
    <xf numFmtId="0" fontId="2" fillId="0" borderId="20" xfId="0" applyFont="1" applyBorder="1" applyAlignment="1">
      <alignment vertical="center" wrapText="1"/>
    </xf>
    <xf numFmtId="0" fontId="0" fillId="7" borderId="28" xfId="0" applyFont="1" applyFill="1" applyBorder="1" applyAlignment="1">
      <alignment horizontal="center" vertical="center" wrapText="1"/>
    </xf>
    <xf numFmtId="0" fontId="0" fillId="0" borderId="0" xfId="0" applyFill="1" applyBorder="1" applyAlignment="1">
      <alignment horizontal="left" vertical="center" wrapText="1"/>
    </xf>
    <xf numFmtId="0" fontId="22" fillId="0" borderId="48" xfId="1" applyFont="1" applyBorder="1" applyAlignment="1" applyProtection="1">
      <alignment horizontal="center" vertical="center"/>
    </xf>
    <xf numFmtId="0" fontId="0" fillId="0" borderId="24" xfId="0" applyFont="1" applyBorder="1" applyAlignment="1">
      <alignment vertical="center" wrapText="1"/>
    </xf>
    <xf numFmtId="0" fontId="22" fillId="0" borderId="26" xfId="1" applyFont="1" applyBorder="1" applyAlignment="1" applyProtection="1">
      <alignment horizontal="center" vertical="center"/>
    </xf>
    <xf numFmtId="0" fontId="0" fillId="6" borderId="10" xfId="0" applyFill="1" applyBorder="1" applyAlignment="1">
      <alignment vertical="center"/>
    </xf>
    <xf numFmtId="0" fontId="16" fillId="0" borderId="26" xfId="1" applyBorder="1" applyAlignment="1" applyProtection="1">
      <alignment horizontal="left" vertical="center" wrapText="1"/>
    </xf>
    <xf numFmtId="0" fontId="0" fillId="0" borderId="26" xfId="0" applyBorder="1" applyAlignment="1">
      <alignment horizontal="center" vertical="center" wrapText="1"/>
    </xf>
    <xf numFmtId="0" fontId="2" fillId="7" borderId="55" xfId="0" applyFont="1" applyFill="1" applyBorder="1" applyAlignment="1">
      <alignment vertical="center" wrapText="1"/>
    </xf>
    <xf numFmtId="0" fontId="0" fillId="7" borderId="27" xfId="0" applyFill="1" applyBorder="1" applyAlignment="1">
      <alignment horizontal="center" vertical="center" wrapText="1"/>
    </xf>
    <xf numFmtId="0" fontId="0" fillId="7" borderId="24" xfId="0" applyFill="1" applyBorder="1" applyAlignment="1">
      <alignment horizontal="left" vertical="center" wrapText="1"/>
    </xf>
    <xf numFmtId="0" fontId="2" fillId="4" borderId="21" xfId="0" applyFont="1" applyFill="1" applyBorder="1" applyAlignment="1">
      <alignment horizontal="left" vertical="center" wrapText="1"/>
    </xf>
    <xf numFmtId="0" fontId="5" fillId="0" borderId="22" xfId="0" applyFont="1" applyBorder="1"/>
    <xf numFmtId="0" fontId="16" fillId="0" borderId="26" xfId="1" applyFill="1" applyBorder="1" applyAlignment="1" applyProtection="1">
      <alignment horizontal="left" vertical="center"/>
    </xf>
    <xf numFmtId="0" fontId="5" fillId="0" borderId="24" xfId="0" applyFont="1" applyBorder="1"/>
    <xf numFmtId="0" fontId="8" fillId="0" borderId="24" xfId="0" applyFont="1" applyBorder="1" applyAlignment="1">
      <alignment horizontal="left" vertical="center" wrapText="1"/>
    </xf>
    <xf numFmtId="0" fontId="30" fillId="0" borderId="51" xfId="0" applyFont="1" applyBorder="1" applyAlignment="1">
      <alignment vertical="center" wrapText="1"/>
    </xf>
    <xf numFmtId="0" fontId="0" fillId="0" borderId="8" xfId="0" applyFill="1" applyBorder="1" applyAlignment="1">
      <alignment vertical="center" wrapText="1"/>
    </xf>
    <xf numFmtId="0" fontId="2" fillId="0" borderId="9" xfId="0" applyFont="1" applyBorder="1" applyAlignment="1">
      <alignment vertical="center" wrapText="1"/>
    </xf>
    <xf numFmtId="0" fontId="2" fillId="0" borderId="13" xfId="0" applyFont="1" applyBorder="1" applyAlignment="1">
      <alignment vertical="center" wrapText="1"/>
    </xf>
    <xf numFmtId="0" fontId="2" fillId="0" borderId="79" xfId="0" applyFont="1" applyBorder="1" applyAlignment="1">
      <alignment vertical="center"/>
    </xf>
    <xf numFmtId="0" fontId="2" fillId="4" borderId="24" xfId="0" applyFont="1" applyFill="1" applyBorder="1" applyAlignment="1">
      <alignment horizontal="left" vertical="center" wrapText="1"/>
    </xf>
    <xf numFmtId="0" fontId="23" fillId="0" borderId="28" xfId="1" applyFont="1" applyFill="1" applyBorder="1" applyAlignment="1" applyProtection="1">
      <alignment horizontal="left" vertical="center"/>
    </xf>
    <xf numFmtId="0" fontId="18" fillId="0" borderId="21" xfId="0" applyFont="1" applyFill="1" applyBorder="1" applyAlignment="1">
      <alignment horizontal="center" vertical="center" wrapText="1"/>
    </xf>
    <xf numFmtId="0" fontId="23" fillId="0" borderId="22" xfId="1" applyFont="1" applyFill="1" applyBorder="1" applyAlignment="1" applyProtection="1">
      <alignment horizontal="left" vertical="center"/>
    </xf>
    <xf numFmtId="0" fontId="23" fillId="0" borderId="26" xfId="1" applyFont="1" applyFill="1" applyBorder="1" applyAlignment="1" applyProtection="1">
      <alignment horizontal="left" vertical="center"/>
    </xf>
    <xf numFmtId="0" fontId="23" fillId="8" borderId="26" xfId="1" applyFont="1" applyFill="1" applyBorder="1" applyAlignment="1" applyProtection="1">
      <alignment horizontal="left" vertical="center"/>
    </xf>
    <xf numFmtId="0" fontId="2" fillId="7" borderId="10" xfId="0" applyFont="1" applyFill="1" applyBorder="1" applyAlignment="1">
      <alignment vertical="center" wrapText="1"/>
    </xf>
    <xf numFmtId="0" fontId="5" fillId="0" borderId="24" xfId="0" applyFont="1" applyBorder="1" applyAlignment="1">
      <alignment wrapText="1"/>
    </xf>
    <xf numFmtId="0" fontId="16" fillId="0" borderId="28" xfId="1" applyBorder="1" applyAlignment="1" applyProtection="1">
      <alignment vertical="center"/>
    </xf>
    <xf numFmtId="0" fontId="5" fillId="0" borderId="21" xfId="0" applyFont="1" applyFill="1" applyBorder="1" applyAlignment="1">
      <alignment wrapText="1"/>
    </xf>
    <xf numFmtId="0" fontId="5" fillId="0" borderId="21" xfId="0" applyFont="1" applyFill="1" applyBorder="1"/>
    <xf numFmtId="0" fontId="8" fillId="0" borderId="21" xfId="0" applyFont="1" applyFill="1" applyBorder="1" applyAlignment="1">
      <alignment horizontal="left" vertical="center" wrapText="1"/>
    </xf>
    <xf numFmtId="0" fontId="16" fillId="0" borderId="22" xfId="1" applyFill="1" applyBorder="1" applyAlignment="1" applyProtection="1">
      <alignment vertical="center"/>
    </xf>
    <xf numFmtId="0" fontId="13" fillId="0" borderId="16" xfId="0" applyFont="1" applyFill="1" applyBorder="1" applyAlignment="1">
      <alignment vertical="center" wrapText="1"/>
    </xf>
    <xf numFmtId="0" fontId="5" fillId="0" borderId="16" xfId="0" applyFont="1" applyFill="1" applyBorder="1" applyAlignment="1">
      <alignment wrapText="1"/>
    </xf>
    <xf numFmtId="0" fontId="5" fillId="0" borderId="16" xfId="0" applyFont="1" applyFill="1" applyBorder="1"/>
    <xf numFmtId="0" fontId="8" fillId="0" borderId="16" xfId="0" applyFont="1" applyFill="1" applyBorder="1" applyAlignment="1">
      <alignment horizontal="left" vertical="center" wrapText="1"/>
    </xf>
    <xf numFmtId="0" fontId="16" fillId="0" borderId="17" xfId="1" applyFill="1" applyBorder="1" applyAlignment="1" applyProtection="1">
      <alignment vertical="center"/>
    </xf>
    <xf numFmtId="9" fontId="0" fillId="0" borderId="24"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6" borderId="38" xfId="0" applyFill="1" applyBorder="1" applyAlignment="1">
      <alignment horizontal="center" vertical="center" wrapText="1"/>
    </xf>
    <xf numFmtId="0" fontId="5" fillId="0" borderId="24" xfId="0" applyFont="1" applyBorder="1" applyAlignment="1">
      <alignment vertical="top"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24" xfId="0" applyBorder="1" applyAlignment="1">
      <alignment horizontal="center" vertical="center" wrapText="1"/>
    </xf>
    <xf numFmtId="0" fontId="0" fillId="0" borderId="11" xfId="0" applyBorder="1" applyAlignment="1">
      <alignment horizontal="center" vertical="center" wrapText="1"/>
    </xf>
    <xf numFmtId="0" fontId="0" fillId="0" borderId="51" xfId="0" applyBorder="1" applyAlignment="1">
      <alignment horizontal="center" vertical="center" wrapText="1"/>
    </xf>
    <xf numFmtId="0" fontId="0" fillId="0" borderId="44" xfId="0" applyBorder="1" applyAlignment="1">
      <alignment horizontal="center" vertical="center" wrapText="1"/>
    </xf>
    <xf numFmtId="0" fontId="0" fillId="0" borderId="38" xfId="0" applyBorder="1" applyAlignment="1">
      <alignment horizontal="center" vertical="center" wrapText="1"/>
    </xf>
    <xf numFmtId="0" fontId="9" fillId="3" borderId="2"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3" fillId="0" borderId="0" xfId="0" applyFont="1" applyFill="1" applyBorder="1" applyAlignment="1">
      <alignment horizontal="center" vertical="center"/>
    </xf>
    <xf numFmtId="0" fontId="9" fillId="3" borderId="0" xfId="0" applyFont="1" applyFill="1" applyBorder="1" applyAlignment="1">
      <alignment horizontal="center" vertical="center" wrapText="1"/>
    </xf>
    <xf numFmtId="0" fontId="0" fillId="0" borderId="25" xfId="0" applyBorder="1" applyAlignment="1">
      <alignment horizontal="center" vertical="center" wrapText="1"/>
    </xf>
    <xf numFmtId="0" fontId="0" fillId="0" borderId="16"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6" xfId="0" applyBorder="1" applyAlignment="1">
      <alignment horizontal="center" vertical="center" wrapText="1"/>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3" fillId="5" borderId="0" xfId="0" applyFont="1" applyFill="1" applyBorder="1" applyAlignment="1">
      <alignment horizontal="left" vertical="center"/>
    </xf>
    <xf numFmtId="0" fontId="5" fillId="5" borderId="0" xfId="0" applyFont="1" applyFill="1" applyBorder="1"/>
    <xf numFmtId="0" fontId="0" fillId="6" borderId="24" xfId="0" applyFont="1" applyFill="1" applyBorder="1" applyAlignment="1">
      <alignment vertical="center" wrapText="1"/>
    </xf>
    <xf numFmtId="0" fontId="0" fillId="0" borderId="74" xfId="0" applyBorder="1" applyAlignment="1">
      <alignment horizontal="center" vertical="center" wrapText="1"/>
    </xf>
    <xf numFmtId="0" fontId="0" fillId="6" borderId="0" xfId="0" applyFill="1" applyBorder="1" applyAlignment="1">
      <alignment horizontal="center" vertical="center" wrapText="1"/>
    </xf>
    <xf numFmtId="0" fontId="2" fillId="6" borderId="49" xfId="0" applyFont="1" applyFill="1" applyBorder="1" applyAlignment="1">
      <alignment vertical="center"/>
    </xf>
    <xf numFmtId="0" fontId="0" fillId="6" borderId="49" xfId="0" applyFill="1" applyBorder="1"/>
    <xf numFmtId="0" fontId="0" fillId="6" borderId="49" xfId="0" applyFill="1" applyBorder="1" applyAlignment="1">
      <alignment horizontal="center" vertical="center" wrapText="1"/>
    </xf>
    <xf numFmtId="0" fontId="0" fillId="6" borderId="50" xfId="0" applyFill="1" applyBorder="1" applyAlignment="1">
      <alignment vertical="center" wrapText="1"/>
    </xf>
    <xf numFmtId="0" fontId="2" fillId="6" borderId="79" xfId="0" applyFont="1" applyFill="1" applyBorder="1" applyAlignment="1">
      <alignment vertical="center"/>
    </xf>
    <xf numFmtId="0" fontId="0" fillId="6" borderId="79" xfId="0" applyFill="1" applyBorder="1"/>
    <xf numFmtId="0" fontId="0" fillId="6" borderId="75" xfId="0" applyFill="1" applyBorder="1"/>
    <xf numFmtId="9" fontId="0" fillId="0" borderId="51" xfId="0" applyNumberFormat="1" applyBorder="1" applyAlignment="1">
      <alignment horizontal="center" vertical="center" wrapText="1"/>
    </xf>
    <xf numFmtId="9" fontId="0" fillId="0" borderId="15" xfId="0" applyNumberFormat="1" applyBorder="1" applyAlignment="1">
      <alignment horizontal="center" vertical="center" wrapText="1"/>
    </xf>
    <xf numFmtId="9" fontId="0" fillId="0" borderId="16" xfId="0" applyNumberFormat="1" applyFill="1" applyBorder="1" applyAlignment="1">
      <alignment horizontal="center" vertical="center" wrapText="1"/>
    </xf>
    <xf numFmtId="9" fontId="0" fillId="0" borderId="24" xfId="0" applyNumberFormat="1" applyFill="1" applyBorder="1" applyAlignment="1">
      <alignment horizontal="center" vertical="center" wrapText="1"/>
    </xf>
    <xf numFmtId="9" fontId="0" fillId="0" borderId="11" xfId="0" applyNumberFormat="1" applyBorder="1" applyAlignment="1">
      <alignment horizontal="center" vertical="center" wrapText="1"/>
    </xf>
    <xf numFmtId="0" fontId="0" fillId="0" borderId="3" xfId="0" applyBorder="1" applyAlignment="1">
      <alignment horizontal="left" vertical="center" wrapText="1"/>
    </xf>
    <xf numFmtId="0" fontId="0" fillId="0" borderId="14" xfId="0" applyBorder="1" applyAlignment="1">
      <alignment horizontal="left" vertical="center" wrapText="1"/>
    </xf>
    <xf numFmtId="0" fontId="0" fillId="0" borderId="5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32" xfId="0" applyBorder="1" applyAlignment="1">
      <alignment horizontal="left" vertical="center" wrapText="1"/>
    </xf>
    <xf numFmtId="0" fontId="0" fillId="0" borderId="35" xfId="0" applyBorder="1" applyAlignment="1">
      <alignment horizontal="left" vertical="center" wrapText="1"/>
    </xf>
    <xf numFmtId="0" fontId="0" fillId="0" borderId="69" xfId="0" applyBorder="1" applyAlignment="1">
      <alignment horizontal="left" vertical="center" wrapText="1"/>
    </xf>
    <xf numFmtId="0" fontId="0" fillId="0" borderId="40" xfId="0" applyBorder="1" applyAlignment="1">
      <alignment vertical="center" wrapText="1"/>
    </xf>
    <xf numFmtId="0" fontId="29" fillId="0" borderId="33" xfId="0" applyFont="1" applyBorder="1" applyAlignment="1">
      <alignment horizontal="left" vertical="center" wrapText="1"/>
    </xf>
    <xf numFmtId="0" fontId="0" fillId="0" borderId="33" xfId="0" applyBorder="1" applyAlignment="1">
      <alignment horizontal="left" vertical="center" wrapText="1"/>
    </xf>
    <xf numFmtId="0" fontId="5" fillId="0" borderId="52" xfId="0" applyFont="1" applyBorder="1" applyAlignment="1">
      <alignment horizontal="center" vertical="center" wrapText="1"/>
    </xf>
    <xf numFmtId="0" fontId="5" fillId="0" borderId="26" xfId="0" applyFont="1" applyBorder="1" applyAlignment="1">
      <alignment horizontal="center" vertical="center" wrapText="1"/>
    </xf>
    <xf numFmtId="0" fontId="0" fillId="0" borderId="63" xfId="0" applyBorder="1" applyAlignment="1">
      <alignment horizontal="left" vertical="center" wrapText="1"/>
    </xf>
    <xf numFmtId="0" fontId="0" fillId="0" borderId="38" xfId="0" applyBorder="1" applyAlignment="1">
      <alignment vertical="center" wrapText="1"/>
    </xf>
    <xf numFmtId="0" fontId="0" fillId="13" borderId="24" xfId="0" applyFill="1" applyBorder="1" applyAlignment="1">
      <alignment vertical="center" wrapText="1"/>
    </xf>
    <xf numFmtId="0" fontId="0" fillId="13" borderId="28" xfId="0" applyFill="1" applyBorder="1" applyAlignment="1">
      <alignment vertical="center" wrapText="1"/>
    </xf>
    <xf numFmtId="0" fontId="0" fillId="0" borderId="39" xfId="0" applyBorder="1" applyAlignment="1">
      <alignment horizontal="left" vertical="center" wrapText="1"/>
    </xf>
    <xf numFmtId="0" fontId="29" fillId="0" borderId="53" xfId="0" applyFont="1" applyBorder="1" applyAlignment="1">
      <alignment horizontal="left" vertical="center" wrapText="1"/>
    </xf>
    <xf numFmtId="0" fontId="5" fillId="0" borderId="43" xfId="0" applyFont="1" applyBorder="1" applyAlignment="1">
      <alignment horizontal="center" vertical="center" wrapText="1"/>
    </xf>
    <xf numFmtId="0" fontId="5" fillId="0" borderId="28" xfId="0" applyFont="1" applyBorder="1" applyAlignment="1">
      <alignment horizontal="center" vertical="center" wrapText="1"/>
    </xf>
    <xf numFmtId="0" fontId="0" fillId="0" borderId="0" xfId="0" applyFont="1" applyFill="1" applyBorder="1" applyAlignment="1">
      <alignment horizontal="left" vertical="center"/>
    </xf>
    <xf numFmtId="0" fontId="60" fillId="0" borderId="0" xfId="0" applyFont="1" applyBorder="1"/>
    <xf numFmtId="0" fontId="16" fillId="0" borderId="0" xfId="0" applyFont="1" applyBorder="1"/>
    <xf numFmtId="0" fontId="0" fillId="7" borderId="52" xfId="0" applyFill="1" applyBorder="1" applyAlignment="1">
      <alignment vertical="center" wrapText="1"/>
    </xf>
    <xf numFmtId="0" fontId="0" fillId="12" borderId="16" xfId="0" applyFill="1" applyBorder="1" applyAlignment="1">
      <alignment vertical="center" wrapText="1"/>
    </xf>
    <xf numFmtId="9" fontId="0" fillId="0" borderId="25" xfId="0" applyNumberFormat="1" applyFill="1" applyBorder="1" applyAlignment="1">
      <alignment horizontal="center" vertical="center" wrapText="1"/>
    </xf>
    <xf numFmtId="0" fontId="0" fillId="0" borderId="8" xfId="0" applyBorder="1" applyAlignment="1">
      <alignment horizontal="center" vertical="center" wrapText="1"/>
    </xf>
    <xf numFmtId="0" fontId="0" fillId="0" borderId="24" xfId="0" applyBorder="1" applyAlignment="1">
      <alignment horizontal="center" vertical="center" wrapText="1"/>
    </xf>
    <xf numFmtId="0" fontId="0" fillId="0" borderId="11" xfId="0" applyBorder="1" applyAlignment="1">
      <alignment horizontal="center" vertical="center" wrapText="1"/>
    </xf>
    <xf numFmtId="0" fontId="0" fillId="0" borderId="51" xfId="0" applyBorder="1" applyAlignment="1">
      <alignment horizontal="center" vertical="center" wrapText="1"/>
    </xf>
    <xf numFmtId="0" fontId="0" fillId="0" borderId="38" xfId="0" applyBorder="1" applyAlignment="1">
      <alignment horizontal="center" vertical="center" wrapText="1"/>
    </xf>
    <xf numFmtId="0" fontId="0" fillId="0" borderId="25" xfId="0" applyBorder="1" applyAlignment="1">
      <alignment horizontal="center" vertical="center" wrapText="1"/>
    </xf>
    <xf numFmtId="0" fontId="0" fillId="0" borderId="16" xfId="0" applyBorder="1" applyAlignment="1">
      <alignment horizontal="center" vertical="center" wrapText="1"/>
    </xf>
    <xf numFmtId="0" fontId="0" fillId="0" borderId="21" xfId="0" applyBorder="1" applyAlignment="1">
      <alignment horizontal="center" vertical="center" wrapText="1"/>
    </xf>
    <xf numFmtId="0" fontId="0" fillId="0" borderId="26" xfId="0" applyBorder="1" applyAlignment="1">
      <alignment horizontal="center" vertical="center" wrapText="1"/>
    </xf>
    <xf numFmtId="0" fontId="0" fillId="4" borderId="15" xfId="0" applyFill="1" applyBorder="1" applyAlignment="1">
      <alignment horizontal="center" vertical="center" wrapText="1"/>
    </xf>
    <xf numFmtId="0" fontId="0" fillId="4" borderId="11" xfId="0" applyFill="1" applyBorder="1" applyAlignment="1">
      <alignment horizontal="center" vertical="center" wrapText="1"/>
    </xf>
    <xf numFmtId="0" fontId="12" fillId="8" borderId="38" xfId="0" applyFont="1" applyFill="1" applyBorder="1" applyAlignment="1">
      <alignment horizontal="left" vertical="center" wrapText="1"/>
    </xf>
    <xf numFmtId="9" fontId="0" fillId="0" borderId="4" xfId="0" applyNumberFormat="1" applyBorder="1" applyAlignment="1">
      <alignment horizontal="center" vertical="center" wrapText="1"/>
    </xf>
    <xf numFmtId="0" fontId="28" fillId="6" borderId="11" xfId="0" applyFont="1" applyFill="1" applyBorder="1" applyAlignment="1">
      <alignment horizontal="center" vertical="center" wrapText="1"/>
    </xf>
    <xf numFmtId="0" fontId="0" fillId="4" borderId="25" xfId="0" applyFill="1" applyBorder="1" applyAlignment="1">
      <alignment horizontal="center" vertical="center" wrapText="1"/>
    </xf>
    <xf numFmtId="0" fontId="0" fillId="7" borderId="25" xfId="0" applyFill="1" applyBorder="1" applyAlignment="1">
      <alignment horizontal="center" vertical="center" wrapText="1"/>
    </xf>
    <xf numFmtId="0" fontId="0" fillId="7" borderId="21" xfId="0" applyFill="1" applyBorder="1" applyAlignment="1">
      <alignment horizontal="center" vertical="center" wrapText="1"/>
    </xf>
    <xf numFmtId="0" fontId="0" fillId="4" borderId="5" xfId="0" applyFill="1" applyBorder="1" applyAlignment="1">
      <alignment vertical="center" wrapText="1"/>
    </xf>
    <xf numFmtId="0" fontId="0" fillId="4" borderId="52" xfId="0" applyFill="1" applyBorder="1" applyAlignment="1">
      <alignment vertical="center" wrapText="1"/>
    </xf>
    <xf numFmtId="0" fontId="0" fillId="6" borderId="52" xfId="0" applyFill="1" applyBorder="1" applyAlignment="1">
      <alignment vertical="center" wrapText="1"/>
    </xf>
    <xf numFmtId="0" fontId="0" fillId="6" borderId="54" xfId="0" applyFill="1" applyBorder="1" applyAlignment="1">
      <alignment vertical="center" wrapText="1"/>
    </xf>
    <xf numFmtId="0" fontId="0" fillId="7" borderId="24" xfId="0" applyFill="1" applyBorder="1" applyAlignment="1">
      <alignment horizontal="center" vertical="center" wrapText="1"/>
    </xf>
    <xf numFmtId="0" fontId="2" fillId="0" borderId="16" xfId="0" applyFont="1" applyBorder="1" applyAlignment="1">
      <alignment horizontal="center" vertical="center" wrapText="1"/>
    </xf>
    <xf numFmtId="0" fontId="28" fillId="6" borderId="4" xfId="0" applyFont="1" applyFill="1" applyBorder="1" applyAlignment="1">
      <alignment horizontal="center" vertical="center" wrapText="1"/>
    </xf>
    <xf numFmtId="0" fontId="0" fillId="7" borderId="16" xfId="0" applyFill="1" applyBorder="1" applyAlignment="1">
      <alignment horizontal="center" vertical="center" wrapText="1"/>
    </xf>
    <xf numFmtId="0" fontId="5" fillId="0" borderId="41" xfId="0" applyFont="1" applyBorder="1"/>
    <xf numFmtId="164" fontId="5" fillId="0" borderId="0" xfId="0" applyNumberFormat="1" applyFont="1" applyBorder="1" applyAlignment="1">
      <alignment horizontal="center"/>
    </xf>
    <xf numFmtId="0" fontId="0" fillId="0" borderId="25" xfId="0" applyBorder="1" applyAlignment="1">
      <alignment horizontal="center"/>
    </xf>
    <xf numFmtId="164" fontId="0" fillId="0" borderId="0" xfId="0" applyNumberFormat="1" applyAlignment="1">
      <alignment horizontal="center"/>
    </xf>
    <xf numFmtId="0" fontId="5" fillId="0" borderId="25" xfId="0" applyFont="1" applyBorder="1" applyAlignment="1">
      <alignment horizontal="center" vertical="center" wrapText="1"/>
    </xf>
    <xf numFmtId="0" fontId="2" fillId="6" borderId="32" xfId="0" applyFont="1" applyFill="1" applyBorder="1" applyAlignment="1">
      <alignment vertical="center"/>
    </xf>
    <xf numFmtId="0" fontId="13" fillId="2" borderId="10" xfId="0" applyFont="1" applyFill="1" applyBorder="1" applyAlignment="1">
      <alignment vertical="center" wrapText="1"/>
    </xf>
    <xf numFmtId="0" fontId="0" fillId="0" borderId="51" xfId="0" applyBorder="1" applyAlignment="1">
      <alignment horizontal="center" vertical="center" wrapText="1"/>
    </xf>
    <xf numFmtId="0" fontId="0" fillId="0" borderId="25" xfId="0" applyBorder="1" applyAlignment="1">
      <alignment horizontal="center" vertical="center" wrapText="1"/>
    </xf>
    <xf numFmtId="0" fontId="0" fillId="0" borderId="16" xfId="0" applyBorder="1" applyAlignment="1">
      <alignment horizontal="center" vertical="center" wrapText="1"/>
    </xf>
    <xf numFmtId="0" fontId="0" fillId="0" borderId="4" xfId="0" applyBorder="1" applyAlignment="1">
      <alignment horizontal="center" vertical="center" wrapText="1"/>
    </xf>
    <xf numFmtId="0" fontId="0" fillId="0" borderId="64"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6" xfId="0" applyBorder="1" applyAlignment="1">
      <alignment horizontal="center" vertical="center" wrapText="1"/>
    </xf>
    <xf numFmtId="0" fontId="0" fillId="0" borderId="4" xfId="0" applyFill="1" applyBorder="1" applyAlignment="1">
      <alignment vertical="center" wrapText="1"/>
    </xf>
    <xf numFmtId="0" fontId="0" fillId="0" borderId="70" xfId="0" applyBorder="1"/>
    <xf numFmtId="0" fontId="0" fillId="6" borderId="16" xfId="0" applyFill="1" applyBorder="1" applyAlignment="1">
      <alignment vertical="center"/>
    </xf>
    <xf numFmtId="0" fontId="5" fillId="0" borderId="0" xfId="0" applyFont="1" applyBorder="1" applyAlignment="1">
      <alignment horizontal="center" vertical="center" wrapText="1"/>
    </xf>
    <xf numFmtId="0" fontId="8" fillId="0" borderId="16" xfId="0" applyFont="1" applyBorder="1" applyAlignment="1">
      <alignment horizontal="center" vertical="center" wrapText="1"/>
    </xf>
    <xf numFmtId="0" fontId="9" fillId="0" borderId="0" xfId="0" applyFont="1" applyFill="1" applyBorder="1" applyAlignment="1">
      <alignment vertical="center" wrapText="1"/>
    </xf>
    <xf numFmtId="0" fontId="0" fillId="0" borderId="16" xfId="0" applyBorder="1" applyAlignment="1">
      <alignment horizontal="center" vertical="center" wrapText="1"/>
    </xf>
    <xf numFmtId="0" fontId="0" fillId="0" borderId="61" xfId="0" applyBorder="1"/>
    <xf numFmtId="0" fontId="2" fillId="0" borderId="0" xfId="0" applyFont="1" applyFill="1" applyBorder="1"/>
    <xf numFmtId="0" fontId="10" fillId="3" borderId="44" xfId="0" applyFont="1" applyFill="1" applyBorder="1" applyAlignment="1">
      <alignment horizontal="center" vertical="center" wrapText="1"/>
    </xf>
    <xf numFmtId="0" fontId="9" fillId="3" borderId="77" xfId="0" applyFont="1" applyFill="1" applyBorder="1" applyAlignment="1">
      <alignment vertical="center" wrapText="1"/>
    </xf>
    <xf numFmtId="0" fontId="9" fillId="3" borderId="72" xfId="0" applyFont="1" applyFill="1" applyBorder="1" applyAlignment="1">
      <alignment vertical="center" wrapText="1"/>
    </xf>
    <xf numFmtId="0" fontId="10" fillId="3" borderId="72" xfId="0" applyFont="1" applyFill="1" applyBorder="1" applyAlignment="1">
      <alignment horizontal="center" vertical="center" wrapText="1"/>
    </xf>
    <xf numFmtId="0" fontId="0" fillId="0" borderId="31" xfId="0" applyBorder="1"/>
    <xf numFmtId="0" fontId="0" fillId="0" borderId="71" xfId="0" applyBorder="1"/>
    <xf numFmtId="0" fontId="10" fillId="3" borderId="70" xfId="0" applyFont="1" applyFill="1" applyBorder="1" applyAlignment="1">
      <alignment horizontal="center" vertical="center" wrapText="1"/>
    </xf>
    <xf numFmtId="0" fontId="2" fillId="0" borderId="31" xfId="0" applyFont="1" applyBorder="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3" xfId="0" applyBorder="1" applyAlignment="1">
      <alignment horizontal="center" vertical="center" wrapText="1"/>
    </xf>
    <xf numFmtId="0" fontId="28" fillId="7" borderId="22" xfId="0" quotePrefix="1" applyFont="1" applyFill="1" applyBorder="1" applyAlignment="1">
      <alignment horizontal="center" vertical="center" wrapText="1"/>
    </xf>
    <xf numFmtId="0" fontId="13" fillId="2" borderId="38" xfId="0" applyFont="1" applyFill="1" applyBorder="1" applyAlignment="1">
      <alignment vertical="center" wrapText="1"/>
    </xf>
    <xf numFmtId="0" fontId="13" fillId="10" borderId="7" xfId="0" applyFont="1" applyFill="1" applyBorder="1" applyAlignment="1">
      <alignment vertical="center" wrapText="1"/>
    </xf>
    <xf numFmtId="0" fontId="18" fillId="0" borderId="40" xfId="0" applyFont="1" applyFill="1" applyBorder="1" applyAlignment="1">
      <alignment horizontal="left" vertical="center" wrapText="1"/>
    </xf>
    <xf numFmtId="0" fontId="0" fillId="0" borderId="41" xfId="0" applyFill="1" applyBorder="1" applyAlignment="1">
      <alignment horizontal="left" vertical="center" wrapText="1"/>
    </xf>
    <xf numFmtId="0" fontId="2" fillId="6" borderId="26" xfId="0" applyFont="1" applyFill="1" applyBorder="1" applyAlignment="1">
      <alignment vertical="center" wrapText="1"/>
    </xf>
    <xf numFmtId="0" fontId="2" fillId="7" borderId="26" xfId="0" applyFont="1" applyFill="1" applyBorder="1" applyAlignment="1">
      <alignment vertical="center" wrapText="1"/>
    </xf>
    <xf numFmtId="0" fontId="2" fillId="7" borderId="28" xfId="0" applyFont="1" applyFill="1" applyBorder="1" applyAlignment="1">
      <alignment vertical="center" wrapText="1"/>
    </xf>
    <xf numFmtId="0" fontId="5" fillId="0" borderId="37" xfId="0" applyFont="1" applyBorder="1"/>
    <xf numFmtId="0" fontId="2" fillId="4" borderId="26" xfId="0" applyFont="1" applyFill="1" applyBorder="1" applyAlignment="1">
      <alignment horizontal="left" vertical="center" wrapText="1"/>
    </xf>
    <xf numFmtId="0" fontId="13" fillId="2" borderId="26" xfId="0" applyFont="1" applyFill="1" applyBorder="1" applyAlignment="1">
      <alignment horizontal="left" vertical="center" wrapText="1"/>
    </xf>
    <xf numFmtId="0" fontId="0" fillId="6" borderId="24" xfId="0" applyFont="1" applyFill="1" applyBorder="1" applyAlignment="1">
      <alignment horizontal="center" vertical="center" wrapText="1"/>
    </xf>
    <xf numFmtId="0" fontId="13" fillId="2" borderId="28" xfId="0" applyFont="1" applyFill="1" applyBorder="1" applyAlignment="1">
      <alignment horizontal="left" vertical="center" wrapText="1"/>
    </xf>
    <xf numFmtId="0" fontId="2" fillId="0" borderId="49" xfId="0" applyFont="1" applyBorder="1" applyAlignment="1">
      <alignment vertical="center"/>
    </xf>
    <xf numFmtId="0" fontId="0" fillId="0" borderId="9" xfId="0" applyBorder="1"/>
    <xf numFmtId="0" fontId="0" fillId="0" borderId="63" xfId="0" applyFill="1" applyBorder="1" applyAlignment="1">
      <alignment vertical="center" wrapText="1"/>
    </xf>
    <xf numFmtId="0" fontId="0" fillId="0" borderId="51" xfId="0" applyFill="1" applyBorder="1" applyAlignment="1">
      <alignment vertical="center" wrapText="1"/>
    </xf>
    <xf numFmtId="0" fontId="13" fillId="0" borderId="51" xfId="0" applyFont="1" applyFill="1" applyBorder="1" applyAlignment="1">
      <alignment vertical="center" wrapText="1"/>
    </xf>
    <xf numFmtId="0" fontId="18" fillId="0" borderId="37" xfId="0" applyFont="1" applyFill="1" applyBorder="1" applyAlignment="1">
      <alignment horizontal="left" vertical="center" wrapText="1"/>
    </xf>
    <xf numFmtId="0" fontId="5" fillId="0" borderId="44" xfId="0" applyFont="1" applyBorder="1" applyAlignment="1">
      <alignment wrapText="1"/>
    </xf>
    <xf numFmtId="0" fontId="13" fillId="2" borderId="17" xfId="0" applyFont="1" applyFill="1" applyBorder="1" applyAlignment="1">
      <alignment vertical="center" wrapText="1"/>
    </xf>
    <xf numFmtId="0" fontId="16" fillId="0" borderId="8" xfId="1" applyBorder="1" applyAlignment="1" applyProtection="1">
      <alignment horizontal="left" vertical="center"/>
    </xf>
    <xf numFmtId="0" fontId="8" fillId="0" borderId="11" xfId="0" applyFont="1" applyBorder="1" applyAlignment="1">
      <alignment horizontal="center" vertical="center" wrapText="1"/>
    </xf>
    <xf numFmtId="0" fontId="0" fillId="4" borderId="4" xfId="0" applyFill="1" applyBorder="1" applyAlignment="1">
      <alignment horizontal="center" vertical="center" wrapText="1"/>
    </xf>
    <xf numFmtId="0" fontId="0" fillId="4" borderId="4" xfId="0" applyFill="1" applyBorder="1" applyAlignment="1">
      <alignment horizontal="center" vertical="center" wrapText="1"/>
    </xf>
    <xf numFmtId="0" fontId="0" fillId="0" borderId="4" xfId="0" applyBorder="1" applyAlignment="1">
      <alignment horizontal="center" vertical="center" wrapText="1"/>
    </xf>
    <xf numFmtId="0" fontId="10" fillId="3" borderId="73" xfId="0" applyFont="1" applyFill="1" applyBorder="1" applyAlignment="1">
      <alignment horizontal="center" vertical="center" wrapText="1"/>
    </xf>
    <xf numFmtId="0" fontId="12" fillId="8" borderId="37" xfId="0" applyFont="1" applyFill="1" applyBorder="1" applyAlignment="1">
      <alignment horizontal="left" vertical="center" wrapText="1"/>
    </xf>
    <xf numFmtId="0" fontId="12" fillId="8" borderId="55" xfId="0" applyFont="1" applyFill="1" applyBorder="1" applyAlignment="1">
      <alignment horizontal="left" vertical="center" wrapText="1"/>
    </xf>
    <xf numFmtId="0" fontId="12" fillId="8" borderId="7" xfId="0" applyFont="1" applyFill="1" applyBorder="1" applyAlignment="1">
      <alignment horizontal="left" vertical="center" wrapText="1"/>
    </xf>
    <xf numFmtId="0" fontId="12" fillId="8" borderId="59" xfId="0" applyFont="1" applyFill="1" applyBorder="1" applyAlignment="1">
      <alignment horizontal="left" vertical="center" wrapText="1"/>
    </xf>
    <xf numFmtId="0" fontId="0" fillId="4" borderId="14" xfId="0" applyFill="1" applyBorder="1" applyAlignment="1">
      <alignment horizontal="left" vertical="center" wrapText="1"/>
    </xf>
    <xf numFmtId="0" fontId="2" fillId="4" borderId="61" xfId="0" applyFont="1" applyFill="1" applyBorder="1" applyAlignment="1">
      <alignment horizontal="left" vertical="center" wrapText="1"/>
    </xf>
    <xf numFmtId="0" fontId="13" fillId="2" borderId="62" xfId="0" applyFont="1" applyFill="1" applyBorder="1" applyAlignment="1">
      <alignment horizontal="left" vertical="center" wrapText="1"/>
    </xf>
    <xf numFmtId="0" fontId="0" fillId="6" borderId="14" xfId="0" applyFont="1" applyFill="1" applyBorder="1" applyAlignment="1">
      <alignment vertical="center" wrapText="1"/>
    </xf>
    <xf numFmtId="0" fontId="13" fillId="2" borderId="61" xfId="0" applyFont="1" applyFill="1" applyBorder="1" applyAlignment="1">
      <alignment vertical="center" wrapText="1"/>
    </xf>
    <xf numFmtId="0" fontId="0" fillId="7" borderId="20" xfId="0" applyFill="1" applyBorder="1" applyAlignment="1">
      <alignment vertical="center" wrapText="1"/>
    </xf>
    <xf numFmtId="0" fontId="0" fillId="7" borderId="18" xfId="0" applyFill="1" applyBorder="1" applyAlignment="1">
      <alignment vertical="center" wrapText="1"/>
    </xf>
    <xf numFmtId="0" fontId="0" fillId="7" borderId="4" xfId="0" applyFill="1" applyBorder="1" applyAlignment="1">
      <alignment horizontal="center" vertical="center" wrapText="1"/>
    </xf>
    <xf numFmtId="0" fontId="13" fillId="10" borderId="56" xfId="0" applyFont="1" applyFill="1" applyBorder="1" applyAlignment="1">
      <alignment vertical="center" wrapText="1"/>
    </xf>
    <xf numFmtId="0" fontId="13" fillId="2" borderId="58" xfId="0" applyFont="1" applyFill="1" applyBorder="1" applyAlignment="1">
      <alignment vertical="center" wrapText="1"/>
    </xf>
    <xf numFmtId="0" fontId="0" fillId="7" borderId="15" xfId="0" applyFill="1" applyBorder="1" applyAlignment="1">
      <alignment horizontal="center" vertical="center" wrapText="1"/>
    </xf>
    <xf numFmtId="0" fontId="2" fillId="7" borderId="59" xfId="0" applyFont="1" applyFill="1" applyBorder="1" applyAlignment="1">
      <alignment vertical="center" wrapText="1"/>
    </xf>
    <xf numFmtId="0" fontId="0" fillId="4" borderId="3" xfId="0" applyFill="1" applyBorder="1" applyAlignment="1">
      <alignment vertical="center" wrapText="1"/>
    </xf>
    <xf numFmtId="0" fontId="0" fillId="7" borderId="10" xfId="0" applyFill="1" applyBorder="1" applyAlignment="1">
      <alignment vertical="center" wrapText="1"/>
    </xf>
    <xf numFmtId="0" fontId="0" fillId="7" borderId="14" xfId="0" applyFill="1" applyBorder="1" applyAlignment="1">
      <alignment horizontal="left" vertical="center" wrapText="1"/>
    </xf>
    <xf numFmtId="0" fontId="2" fillId="7" borderId="17" xfId="0" applyFont="1" applyFill="1" applyBorder="1" applyAlignment="1">
      <alignment vertical="center" wrapText="1"/>
    </xf>
    <xf numFmtId="0" fontId="0" fillId="4" borderId="10" xfId="0" applyFill="1" applyBorder="1" applyAlignment="1">
      <alignment vertical="center" wrapText="1"/>
    </xf>
    <xf numFmtId="0" fontId="13" fillId="2" borderId="17" xfId="0" applyFont="1" applyFill="1" applyBorder="1" applyAlignment="1">
      <alignment horizontal="left" vertical="center" wrapText="1"/>
    </xf>
    <xf numFmtId="0" fontId="62" fillId="0" borderId="60" xfId="0" applyFont="1" applyBorder="1" applyAlignment="1">
      <alignment wrapText="1"/>
    </xf>
    <xf numFmtId="0" fontId="62" fillId="0" borderId="61" xfId="0" applyFont="1" applyBorder="1" applyAlignment="1">
      <alignment wrapText="1"/>
    </xf>
    <xf numFmtId="0" fontId="62" fillId="0" borderId="51" xfId="0" applyFont="1" applyBorder="1" applyAlignment="1">
      <alignment wrapText="1"/>
    </xf>
    <xf numFmtId="0" fontId="62" fillId="0" borderId="51" xfId="0" applyFont="1" applyBorder="1" applyAlignment="1">
      <alignment vertical="center" wrapText="1"/>
    </xf>
    <xf numFmtId="0" fontId="62" fillId="0" borderId="60" xfId="0" applyFont="1" applyBorder="1" applyAlignment="1">
      <alignment vertical="center"/>
    </xf>
    <xf numFmtId="0" fontId="62" fillId="0" borderId="25" xfId="0" applyFont="1" applyFill="1" applyBorder="1" applyAlignment="1">
      <alignment vertical="center" wrapText="1"/>
    </xf>
    <xf numFmtId="0" fontId="62" fillId="0" borderId="60" xfId="0" applyFont="1" applyBorder="1" applyAlignment="1">
      <alignment vertical="center" wrapText="1"/>
    </xf>
    <xf numFmtId="0" fontId="62" fillId="0" borderId="62" xfId="0" applyFont="1" applyBorder="1" applyAlignment="1">
      <alignment wrapText="1"/>
    </xf>
    <xf numFmtId="0" fontId="0" fillId="4" borderId="4" xfId="0" applyFill="1" applyBorder="1" applyAlignment="1">
      <alignment horizontal="center" vertical="center" wrapText="1"/>
    </xf>
    <xf numFmtId="0" fontId="0" fillId="0" borderId="4" xfId="0" applyBorder="1" applyAlignment="1">
      <alignment horizontal="center" vertical="center" wrapText="1"/>
    </xf>
    <xf numFmtId="0" fontId="9" fillId="3" borderId="13" xfId="0" applyFont="1" applyFill="1" applyBorder="1" applyAlignment="1">
      <alignment horizontal="center" vertical="center" wrapText="1"/>
    </xf>
    <xf numFmtId="0" fontId="62" fillId="0" borderId="65" xfId="0" applyFont="1" applyBorder="1" applyAlignment="1">
      <alignment vertical="center" wrapText="1"/>
    </xf>
    <xf numFmtId="0" fontId="62" fillId="0" borderId="31" xfId="0" applyFont="1" applyBorder="1" applyAlignment="1">
      <alignment vertical="center" wrapText="1"/>
    </xf>
    <xf numFmtId="0" fontId="62" fillId="0" borderId="62" xfId="0" applyFont="1" applyBorder="1" applyAlignment="1">
      <alignment vertical="center"/>
    </xf>
    <xf numFmtId="0" fontId="62" fillId="0" borderId="61" xfId="0" applyFont="1" applyBorder="1" applyAlignment="1">
      <alignment horizontal="left" vertical="center" wrapText="1"/>
    </xf>
    <xf numFmtId="0" fontId="62" fillId="0" borderId="62" xfId="0" applyFont="1" applyFill="1" applyBorder="1" applyAlignment="1">
      <alignment vertical="center" wrapText="1"/>
    </xf>
    <xf numFmtId="0" fontId="62" fillId="0" borderId="65" xfId="0" applyFont="1" applyFill="1" applyBorder="1" applyAlignment="1">
      <alignment vertical="center" wrapText="1"/>
    </xf>
    <xf numFmtId="0" fontId="62" fillId="0" borderId="61" xfId="0" applyFont="1" applyBorder="1" applyAlignment="1">
      <alignment vertical="center" wrapText="1"/>
    </xf>
    <xf numFmtId="0" fontId="0" fillId="0" borderId="66" xfId="0" applyBorder="1"/>
    <xf numFmtId="0" fontId="0" fillId="0" borderId="24" xfId="0" applyFill="1" applyBorder="1" applyAlignment="1">
      <alignment vertical="center" wrapText="1"/>
    </xf>
    <xf numFmtId="0" fontId="29" fillId="0" borderId="25" xfId="0" applyFont="1" applyBorder="1" applyAlignment="1">
      <alignment vertical="center" wrapText="1"/>
    </xf>
    <xf numFmtId="0" fontId="61" fillId="0" borderId="46" xfId="0" applyFont="1" applyBorder="1" applyAlignment="1">
      <alignment vertical="center" wrapText="1"/>
    </xf>
    <xf numFmtId="0" fontId="0" fillId="6" borderId="43" xfId="0" applyFill="1" applyBorder="1" applyAlignment="1">
      <alignment vertical="center" wrapText="1"/>
    </xf>
    <xf numFmtId="0" fontId="61" fillId="6" borderId="37" xfId="0" applyFont="1" applyFill="1" applyBorder="1" applyAlignment="1">
      <alignment vertical="center" wrapText="1"/>
    </xf>
    <xf numFmtId="0" fontId="29" fillId="0" borderId="21" xfId="0" applyFont="1" applyBorder="1" applyAlignment="1">
      <alignment vertical="center" wrapText="1"/>
    </xf>
    <xf numFmtId="0" fontId="5" fillId="0" borderId="21" xfId="0" applyFont="1" applyBorder="1" applyAlignment="1">
      <alignment vertical="center"/>
    </xf>
    <xf numFmtId="0" fontId="61" fillId="6" borderId="55" xfId="0" applyFont="1" applyFill="1" applyBorder="1" applyAlignment="1">
      <alignment vertical="center" wrapText="1"/>
    </xf>
    <xf numFmtId="0" fontId="29" fillId="0" borderId="16" xfId="0" applyFont="1" applyBorder="1" applyAlignment="1">
      <alignment vertical="center" wrapText="1"/>
    </xf>
    <xf numFmtId="0" fontId="61" fillId="6" borderId="34" xfId="0" applyFont="1" applyFill="1" applyBorder="1" applyAlignment="1">
      <alignment vertical="center" wrapText="1"/>
    </xf>
    <xf numFmtId="0" fontId="5" fillId="0" borderId="17" xfId="0" applyFont="1" applyBorder="1"/>
    <xf numFmtId="9" fontId="0" fillId="0" borderId="21" xfId="0" applyNumberFormat="1" applyFill="1" applyBorder="1" applyAlignment="1">
      <alignment horizontal="center" vertical="center" wrapText="1"/>
    </xf>
    <xf numFmtId="9" fontId="5" fillId="0" borderId="16" xfId="0" applyNumberFormat="1" applyFont="1" applyBorder="1" applyAlignment="1">
      <alignment horizontal="center" vertical="center"/>
    </xf>
    <xf numFmtId="0" fontId="5" fillId="0" borderId="51" xfId="0" applyFont="1" applyBorder="1"/>
    <xf numFmtId="0" fontId="61" fillId="6" borderId="36" xfId="0" applyFont="1" applyFill="1" applyBorder="1" applyAlignment="1">
      <alignment vertical="center" wrapText="1"/>
    </xf>
    <xf numFmtId="0" fontId="13" fillId="2" borderId="40" xfId="0" applyFont="1" applyFill="1" applyBorder="1" applyAlignment="1">
      <alignment horizontal="left" vertical="center" wrapText="1"/>
    </xf>
    <xf numFmtId="0" fontId="5" fillId="0" borderId="64" xfId="0" applyFont="1" applyBorder="1"/>
    <xf numFmtId="0" fontId="9" fillId="3" borderId="4" xfId="0" applyFont="1" applyFill="1" applyBorder="1" applyAlignment="1">
      <alignment vertical="center" wrapText="1"/>
    </xf>
    <xf numFmtId="0" fontId="10" fillId="3" borderId="4" xfId="0" applyFont="1" applyFill="1" applyBorder="1" applyAlignment="1">
      <alignment horizontal="center" vertical="center" wrapText="1"/>
    </xf>
    <xf numFmtId="0" fontId="10" fillId="3" borderId="68" xfId="0" applyFont="1" applyFill="1" applyBorder="1" applyAlignment="1">
      <alignment horizontal="center" vertical="center" wrapText="1"/>
    </xf>
    <xf numFmtId="0" fontId="9" fillId="3" borderId="18" xfId="0" applyFont="1" applyFill="1" applyBorder="1" applyAlignment="1">
      <alignment vertical="center" wrapText="1"/>
    </xf>
    <xf numFmtId="0" fontId="0" fillId="6" borderId="77" xfId="0" applyFill="1" applyBorder="1" applyAlignment="1">
      <alignment vertical="center" wrapText="1"/>
    </xf>
    <xf numFmtId="0" fontId="0" fillId="0" borderId="80" xfId="0" applyBorder="1" applyAlignment="1">
      <alignment wrapText="1"/>
    </xf>
    <xf numFmtId="0" fontId="62" fillId="0" borderId="62" xfId="0" applyFont="1" applyBorder="1" applyAlignment="1">
      <alignment horizontal="left" vertical="center" wrapText="1"/>
    </xf>
    <xf numFmtId="0" fontId="0" fillId="0" borderId="19" xfId="0" applyBorder="1" applyAlignment="1">
      <alignment horizontal="center" vertical="center" wrapText="1"/>
    </xf>
    <xf numFmtId="0" fontId="62" fillId="0" borderId="0" xfId="0" applyFont="1"/>
    <xf numFmtId="0" fontId="0" fillId="0" borderId="0" xfId="0" applyBorder="1" applyAlignment="1">
      <alignment vertical="center"/>
    </xf>
    <xf numFmtId="0" fontId="0" fillId="0" borderId="71" xfId="0" applyBorder="1" applyAlignment="1">
      <alignment vertical="center"/>
    </xf>
    <xf numFmtId="0" fontId="0" fillId="0" borderId="75" xfId="0" applyBorder="1" applyAlignment="1">
      <alignment vertical="center"/>
    </xf>
    <xf numFmtId="0" fontId="0" fillId="0" borderId="70" xfId="0" applyBorder="1" applyAlignment="1">
      <alignment vertical="center"/>
    </xf>
    <xf numFmtId="0" fontId="9" fillId="3" borderId="2" xfId="0" applyFont="1" applyFill="1" applyBorder="1" applyAlignment="1">
      <alignment vertical="center" wrapText="1"/>
    </xf>
    <xf numFmtId="0" fontId="66" fillId="3" borderId="0" xfId="0" applyFont="1" applyFill="1" applyBorder="1" applyAlignment="1">
      <alignment horizontal="center" vertical="center" wrapText="1"/>
    </xf>
    <xf numFmtId="0" fontId="0" fillId="0" borderId="13" xfId="0" applyBorder="1" applyAlignment="1">
      <alignment vertical="center"/>
    </xf>
    <xf numFmtId="0" fontId="0" fillId="0" borderId="31" xfId="0" applyBorder="1" applyAlignment="1">
      <alignment vertical="center"/>
    </xf>
    <xf numFmtId="0" fontId="0" fillId="0" borderId="50" xfId="0" applyBorder="1" applyAlignment="1">
      <alignment vertical="center"/>
    </xf>
    <xf numFmtId="11" fontId="0" fillId="0" borderId="0" xfId="0" applyNumberFormat="1"/>
    <xf numFmtId="0" fontId="10" fillId="3" borderId="9" xfId="0" applyFont="1" applyFill="1" applyBorder="1" applyAlignment="1">
      <alignment horizontal="left" vertical="center" wrapText="1"/>
    </xf>
    <xf numFmtId="0" fontId="66" fillId="3" borderId="48" xfId="0" applyFont="1" applyFill="1" applyBorder="1" applyAlignment="1">
      <alignment horizontal="center" vertical="center" wrapText="1"/>
    </xf>
    <xf numFmtId="0" fontId="62" fillId="0" borderId="63" xfId="0" applyFont="1" applyBorder="1" applyAlignment="1">
      <alignment wrapText="1"/>
    </xf>
    <xf numFmtId="0" fontId="62" fillId="0" borderId="33" xfId="0" applyFont="1" applyBorder="1" applyAlignment="1">
      <alignment wrapText="1"/>
    </xf>
    <xf numFmtId="0" fontId="62" fillId="0" borderId="10" xfId="0" applyFont="1" applyBorder="1" applyAlignment="1">
      <alignment wrapText="1"/>
    </xf>
    <xf numFmtId="0" fontId="62" fillId="0" borderId="14" xfId="0" applyFont="1" applyBorder="1" applyAlignment="1">
      <alignment wrapText="1"/>
    </xf>
    <xf numFmtId="0" fontId="0" fillId="0" borderId="42" xfId="0" applyBorder="1" applyAlignment="1">
      <alignment vertical="center"/>
    </xf>
    <xf numFmtId="0" fontId="0" fillId="0" borderId="76" xfId="0" applyBorder="1" applyAlignment="1">
      <alignment vertical="center"/>
    </xf>
    <xf numFmtId="0" fontId="65" fillId="0" borderId="39" xfId="0" applyFont="1" applyBorder="1" applyAlignment="1">
      <alignment wrapText="1"/>
    </xf>
    <xf numFmtId="0" fontId="10" fillId="3" borderId="13" xfId="0" applyFont="1" applyFill="1" applyBorder="1" applyAlignment="1">
      <alignment horizontal="left" vertical="center" wrapText="1"/>
    </xf>
    <xf numFmtId="0" fontId="10" fillId="3" borderId="49" xfId="0" applyFont="1" applyFill="1" applyBorder="1" applyAlignment="1">
      <alignment horizontal="center" vertical="top" wrapText="1"/>
    </xf>
    <xf numFmtId="0" fontId="10" fillId="3" borderId="50" xfId="0" applyFont="1" applyFill="1" applyBorder="1" applyAlignment="1">
      <alignment horizontal="center" vertical="top" wrapText="1"/>
    </xf>
    <xf numFmtId="0" fontId="65" fillId="0" borderId="2" xfId="0" applyFont="1" applyBorder="1" applyAlignment="1">
      <alignment wrapText="1"/>
    </xf>
    <xf numFmtId="0" fontId="0" fillId="0" borderId="46" xfId="0" applyBorder="1" applyAlignment="1">
      <alignment vertical="center"/>
    </xf>
    <xf numFmtId="0" fontId="0" fillId="0" borderId="47" xfId="0" applyBorder="1" applyAlignment="1">
      <alignment vertical="center"/>
    </xf>
    <xf numFmtId="0" fontId="62" fillId="0" borderId="0" xfId="0" applyFont="1" applyBorder="1" applyAlignment="1">
      <alignment wrapText="1"/>
    </xf>
    <xf numFmtId="0" fontId="0" fillId="0" borderId="46" xfId="0" applyBorder="1"/>
    <xf numFmtId="0" fontId="0" fillId="0" borderId="47" xfId="0" applyBorder="1"/>
    <xf numFmtId="0" fontId="0" fillId="6" borderId="37" xfId="0" applyFill="1" applyBorder="1" applyAlignment="1">
      <alignment vertical="center" wrapText="1"/>
    </xf>
    <xf numFmtId="0" fontId="0" fillId="4" borderId="24" xfId="0" applyFill="1" applyBorder="1" applyAlignment="1">
      <alignment horizontal="left" vertical="center" wrapText="1"/>
    </xf>
    <xf numFmtId="0" fontId="0" fillId="6" borderId="55" xfId="0" applyFill="1" applyBorder="1" applyAlignment="1">
      <alignment vertical="center" wrapText="1"/>
    </xf>
    <xf numFmtId="0" fontId="0" fillId="6" borderId="21" xfId="0" applyFont="1" applyFill="1" applyBorder="1" applyAlignment="1">
      <alignment vertical="center" wrapText="1"/>
    </xf>
    <xf numFmtId="0" fontId="0" fillId="0" borderId="27" xfId="0" applyBorder="1" applyAlignment="1">
      <alignment vertical="center" wrapText="1"/>
    </xf>
    <xf numFmtId="0" fontId="2" fillId="6" borderId="71" xfId="0" applyFont="1" applyFill="1" applyBorder="1" applyAlignment="1">
      <alignment vertical="center"/>
    </xf>
    <xf numFmtId="0" fontId="0" fillId="6" borderId="79" xfId="0" applyFill="1" applyBorder="1" applyAlignment="1">
      <alignment horizontal="center" vertical="center" wrapText="1"/>
    </xf>
    <xf numFmtId="0" fontId="0" fillId="6" borderId="75" xfId="0" applyFill="1" applyBorder="1" applyAlignment="1">
      <alignment vertical="center" wrapText="1"/>
    </xf>
    <xf numFmtId="0" fontId="0" fillId="6" borderId="45" xfId="0" applyFill="1" applyBorder="1" applyAlignment="1">
      <alignment vertical="center" wrapText="1"/>
    </xf>
    <xf numFmtId="0" fontId="61" fillId="6" borderId="42" xfId="0" applyFont="1" applyFill="1" applyBorder="1" applyAlignment="1">
      <alignment vertical="center" wrapText="1"/>
    </xf>
    <xf numFmtId="0" fontId="29" fillId="0" borderId="51" xfId="0" applyFont="1" applyBorder="1" applyAlignment="1">
      <alignment vertical="center" wrapText="1"/>
    </xf>
    <xf numFmtId="9" fontId="0" fillId="0" borderId="51" xfId="0" applyNumberFormat="1" applyFill="1" applyBorder="1" applyAlignment="1">
      <alignment horizontal="center" vertical="center" wrapText="1"/>
    </xf>
    <xf numFmtId="0" fontId="5" fillId="0" borderId="51" xfId="0" applyFont="1" applyBorder="1" applyAlignment="1">
      <alignment vertical="center"/>
    </xf>
    <xf numFmtId="0" fontId="0" fillId="6" borderId="48" xfId="0" applyFill="1" applyBorder="1" applyAlignment="1">
      <alignment horizontal="center" vertical="center" wrapText="1"/>
    </xf>
    <xf numFmtId="0" fontId="2" fillId="0" borderId="18" xfId="0" applyFont="1" applyBorder="1" applyAlignment="1">
      <alignment vertical="center" wrapText="1"/>
    </xf>
    <xf numFmtId="0" fontId="9" fillId="3" borderId="13" xfId="0" applyFont="1" applyFill="1" applyBorder="1" applyAlignment="1">
      <alignment horizontal="center" vertical="center" wrapText="1"/>
    </xf>
    <xf numFmtId="0" fontId="0" fillId="0" borderId="4" xfId="0" applyBorder="1" applyAlignment="1">
      <alignment horizontal="center" vertical="center" wrapText="1"/>
    </xf>
    <xf numFmtId="0" fontId="0" fillId="0" borderId="51" xfId="0" applyBorder="1" applyAlignment="1">
      <alignment horizontal="center" vertical="center" wrapText="1"/>
    </xf>
    <xf numFmtId="0" fontId="0" fillId="4" borderId="4" xfId="0" applyFill="1" applyBorder="1" applyAlignment="1">
      <alignment horizontal="center" vertical="center" wrapText="1"/>
    </xf>
    <xf numFmtId="0" fontId="0" fillId="0" borderId="16" xfId="0" applyFill="1" applyBorder="1" applyAlignment="1">
      <alignment horizontal="left" vertical="center"/>
    </xf>
    <xf numFmtId="0" fontId="61" fillId="6" borderId="38" xfId="0" applyFont="1" applyFill="1" applyBorder="1" applyAlignment="1">
      <alignment vertical="center" wrapText="1"/>
    </xf>
    <xf numFmtId="0" fontId="61" fillId="0" borderId="0" xfId="0" applyFont="1" applyBorder="1" applyAlignment="1">
      <alignment vertical="center" wrapText="1"/>
    </xf>
    <xf numFmtId="0" fontId="29" fillId="0" borderId="11" xfId="0" applyFont="1" applyBorder="1" applyAlignment="1">
      <alignment vertical="center" wrapText="1"/>
    </xf>
    <xf numFmtId="9" fontId="0" fillId="0" borderId="11" xfId="0" applyNumberFormat="1" applyFill="1" applyBorder="1" applyAlignment="1">
      <alignment horizontal="center" vertical="center" wrapText="1"/>
    </xf>
    <xf numFmtId="0" fontId="5" fillId="0" borderId="11" xfId="0" applyFont="1" applyBorder="1"/>
    <xf numFmtId="0" fontId="5" fillId="0" borderId="12" xfId="0" applyFont="1" applyBorder="1"/>
    <xf numFmtId="0" fontId="70" fillId="0" borderId="70" xfId="0" applyFont="1" applyBorder="1" applyAlignment="1">
      <alignment vertical="center" wrapText="1"/>
    </xf>
    <xf numFmtId="0" fontId="2" fillId="4" borderId="0" xfId="0" applyFont="1" applyFill="1" applyAlignment="1">
      <alignment horizontal="center"/>
    </xf>
    <xf numFmtId="0" fontId="41" fillId="0" borderId="25" xfId="0" applyFont="1" applyFill="1" applyBorder="1" applyAlignment="1">
      <alignment horizontal="center" vertical="center" wrapText="1"/>
    </xf>
    <xf numFmtId="0" fontId="27" fillId="0" borderId="25" xfId="0" applyFont="1" applyFill="1" applyBorder="1" applyAlignment="1">
      <alignment horizontal="center" vertical="center" wrapText="1"/>
    </xf>
    <xf numFmtId="0" fontId="55" fillId="0" borderId="25" xfId="0" applyFont="1" applyFill="1" applyBorder="1" applyAlignment="1">
      <alignment horizontal="center" vertical="center" wrapText="1"/>
    </xf>
    <xf numFmtId="0" fontId="27" fillId="0" borderId="24" xfId="0" applyFont="1" applyFill="1" applyBorder="1" applyAlignment="1">
      <alignment horizontal="center" vertical="center" wrapText="1"/>
    </xf>
    <xf numFmtId="0" fontId="27" fillId="0" borderId="51" xfId="0" applyFont="1" applyFill="1" applyBorder="1" applyAlignment="1">
      <alignment horizontal="center" vertical="center" wrapText="1"/>
    </xf>
    <xf numFmtId="0" fontId="27" fillId="0" borderId="11" xfId="0" applyFont="1" applyFill="1" applyBorder="1" applyAlignment="1">
      <alignment horizontal="center" vertical="center" wrapText="1"/>
    </xf>
    <xf numFmtId="0" fontId="41" fillId="0" borderId="24" xfId="0" applyFont="1" applyFill="1" applyBorder="1" applyAlignment="1">
      <alignment horizontal="left" vertical="center" wrapText="1"/>
    </xf>
    <xf numFmtId="0" fontId="41" fillId="0" borderId="51" xfId="0" applyFont="1" applyFill="1" applyBorder="1" applyAlignment="1">
      <alignment horizontal="left" vertical="center" wrapText="1"/>
    </xf>
    <xf numFmtId="0" fontId="41" fillId="0" borderId="25" xfId="0" applyFont="1" applyFill="1" applyBorder="1" applyAlignment="1">
      <alignment horizontal="left" vertical="center" wrapText="1"/>
    </xf>
    <xf numFmtId="0" fontId="3" fillId="0" borderId="0" xfId="0" applyFont="1" applyFill="1" applyBorder="1" applyAlignment="1">
      <alignment horizontal="center" vertical="center"/>
    </xf>
    <xf numFmtId="0" fontId="3" fillId="0" borderId="42" xfId="0" applyFont="1" applyFill="1" applyBorder="1" applyAlignment="1">
      <alignment horizontal="center" vertical="center"/>
    </xf>
    <xf numFmtId="0" fontId="6" fillId="0" borderId="0"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5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3" xfId="0" applyFont="1" applyBorder="1" applyAlignment="1">
      <alignment horizontal="left" vertical="center" wrapText="1"/>
    </xf>
    <xf numFmtId="0" fontId="2" fillId="0" borderId="14" xfId="0" applyFont="1" applyBorder="1" applyAlignment="1">
      <alignment horizontal="left"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 xfId="0" applyFont="1" applyBorder="1" applyAlignment="1">
      <alignment horizontal="left" vertical="center" wrapText="1"/>
    </xf>
    <xf numFmtId="0" fontId="2" fillId="0" borderId="9" xfId="0" applyFont="1" applyBorder="1" applyAlignment="1">
      <alignment horizontal="left"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2" fillId="0" borderId="18" xfId="0" applyFont="1" applyBorder="1" applyAlignment="1">
      <alignment horizontal="left" vertical="center" wrapText="1"/>
    </xf>
    <xf numFmtId="0" fontId="2" fillId="0" borderId="23" xfId="0" applyFont="1" applyBorder="1" applyAlignment="1">
      <alignment horizontal="left" vertical="center" wrapText="1"/>
    </xf>
    <xf numFmtId="0" fontId="2" fillId="0" borderId="53" xfId="0" applyFont="1" applyBorder="1" applyAlignment="1">
      <alignment horizontal="center" vertical="center" wrapText="1"/>
    </xf>
    <xf numFmtId="0" fontId="2" fillId="0" borderId="21" xfId="0" applyFont="1" applyBorder="1" applyAlignment="1">
      <alignment horizontal="left" vertical="center" wrapText="1"/>
    </xf>
    <xf numFmtId="0" fontId="2" fillId="0" borderId="25" xfId="0" applyFont="1" applyBorder="1" applyAlignment="1">
      <alignment horizontal="left" vertical="center" wrapText="1"/>
    </xf>
    <xf numFmtId="0" fontId="2" fillId="0" borderId="24" xfId="0" applyFont="1" applyBorder="1" applyAlignment="1">
      <alignment horizontal="left" vertical="center" wrapText="1"/>
    </xf>
    <xf numFmtId="0" fontId="2" fillId="0" borderId="21"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5" xfId="0" applyFont="1" applyBorder="1" applyAlignment="1">
      <alignment horizontal="center" vertical="center" wrapText="1"/>
    </xf>
    <xf numFmtId="0" fontId="6" fillId="0" borderId="1" xfId="0" applyFont="1" applyFill="1" applyBorder="1" applyAlignment="1">
      <alignment horizontal="center" vertical="center"/>
    </xf>
    <xf numFmtId="0" fontId="2" fillId="0" borderId="20" xfId="0" applyFont="1" applyBorder="1" applyAlignment="1">
      <alignment horizontal="left" vertical="center" wrapText="1"/>
    </xf>
    <xf numFmtId="0" fontId="2" fillId="0" borderId="13" xfId="0" applyFont="1" applyBorder="1" applyAlignment="1">
      <alignment horizontal="left" vertical="center" wrapText="1"/>
    </xf>
    <xf numFmtId="0" fontId="0" fillId="0" borderId="46" xfId="0" applyBorder="1" applyAlignment="1">
      <alignment horizontal="center" vertical="center"/>
    </xf>
    <xf numFmtId="0" fontId="0" fillId="0" borderId="0" xfId="0" applyBorder="1" applyAlignment="1">
      <alignment horizontal="center" vertical="center"/>
    </xf>
    <xf numFmtId="0" fontId="0" fillId="0" borderId="49" xfId="0"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0" fillId="0" borderId="14" xfId="0" applyBorder="1" applyAlignment="1">
      <alignment horizontal="center" vertical="center"/>
    </xf>
    <xf numFmtId="0" fontId="0" fillId="4" borderId="4" xfId="0" applyFill="1" applyBorder="1" applyAlignment="1">
      <alignment horizontal="left" vertical="center" wrapText="1"/>
    </xf>
    <xf numFmtId="0" fontId="0" fillId="4" borderId="51" xfId="0" applyFill="1" applyBorder="1" applyAlignment="1">
      <alignment horizontal="left" vertical="center" wrapText="1"/>
    </xf>
    <xf numFmtId="0" fontId="0" fillId="0" borderId="32" xfId="0" applyBorder="1" applyAlignment="1">
      <alignment horizontal="center" vertical="center" wrapText="1"/>
    </xf>
    <xf numFmtId="0" fontId="0" fillId="0" borderId="9" xfId="0" applyBorder="1" applyAlignment="1">
      <alignment horizontal="center" vertical="center" wrapText="1"/>
    </xf>
    <xf numFmtId="0" fontId="0" fillId="0" borderId="14" xfId="0" applyBorder="1" applyAlignment="1">
      <alignment horizontal="center" vertical="center" wrapText="1"/>
    </xf>
    <xf numFmtId="0" fontId="0" fillId="0" borderId="18" xfId="0" applyBorder="1" applyAlignment="1">
      <alignment horizontal="left" vertical="center" wrapText="1"/>
    </xf>
    <xf numFmtId="0" fontId="0" fillId="0" borderId="63" xfId="0" applyBorder="1" applyAlignment="1">
      <alignment horizontal="left" vertical="center" wrapText="1"/>
    </xf>
    <xf numFmtId="0" fontId="0" fillId="0" borderId="56" xfId="0" applyBorder="1" applyAlignment="1">
      <alignment horizontal="center" vertical="center"/>
    </xf>
    <xf numFmtId="0" fontId="0" fillId="0" borderId="38" xfId="0" applyBorder="1" applyAlignment="1">
      <alignment horizontal="center" vertical="center"/>
    </xf>
    <xf numFmtId="0" fontId="29" fillId="0" borderId="46" xfId="0" applyFont="1" applyBorder="1" applyAlignment="1">
      <alignment horizontal="center" vertical="center" wrapText="1"/>
    </xf>
    <xf numFmtId="0" fontId="29" fillId="0" borderId="47" xfId="0" applyFont="1" applyBorder="1" applyAlignment="1">
      <alignment horizontal="center" vertical="center" wrapText="1"/>
    </xf>
    <xf numFmtId="0" fontId="29" fillId="0" borderId="0" xfId="0" applyFont="1" applyBorder="1" applyAlignment="1">
      <alignment horizontal="center" vertical="center" wrapText="1"/>
    </xf>
    <xf numFmtId="0" fontId="29" fillId="0" borderId="48" xfId="0" applyFont="1" applyBorder="1" applyAlignment="1">
      <alignment horizontal="center" vertical="center" wrapText="1"/>
    </xf>
    <xf numFmtId="0" fontId="29" fillId="0" borderId="49" xfId="0" applyFont="1" applyBorder="1" applyAlignment="1">
      <alignment horizontal="center" vertical="center" wrapText="1"/>
    </xf>
    <xf numFmtId="0" fontId="29" fillId="0" borderId="50" xfId="0" applyFont="1" applyBorder="1" applyAlignment="1">
      <alignment horizontal="center" vertical="center" wrapText="1"/>
    </xf>
    <xf numFmtId="0" fontId="0" fillId="0" borderId="4" xfId="0" applyFill="1" applyBorder="1" applyAlignment="1">
      <alignment horizontal="center" vertical="center" wrapText="1"/>
    </xf>
    <xf numFmtId="0" fontId="0" fillId="0" borderId="11"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4" xfId="0" applyBorder="1" applyAlignment="1">
      <alignment horizontal="center" vertical="center" wrapText="1"/>
    </xf>
    <xf numFmtId="0" fontId="0" fillId="0" borderId="51" xfId="0" applyBorder="1" applyAlignment="1">
      <alignment horizontal="center" vertical="center" wrapText="1"/>
    </xf>
    <xf numFmtId="0" fontId="0" fillId="0" borderId="19" xfId="0" applyBorder="1" applyAlignment="1">
      <alignment horizontal="center" vertical="center" wrapText="1"/>
    </xf>
    <xf numFmtId="0" fontId="0" fillId="0" borderId="64" xfId="0" applyBorder="1" applyAlignment="1">
      <alignment horizontal="center" vertical="center" wrapText="1"/>
    </xf>
    <xf numFmtId="0" fontId="0" fillId="13" borderId="16" xfId="0" applyFill="1" applyBorder="1" applyAlignment="1">
      <alignment horizontal="center" vertical="center" wrapText="1"/>
    </xf>
    <xf numFmtId="0" fontId="0" fillId="13" borderId="17" xfId="0" applyFill="1" applyBorder="1" applyAlignment="1">
      <alignment horizontal="center" vertical="center" wrapText="1"/>
    </xf>
    <xf numFmtId="0" fontId="0" fillId="13" borderId="54" xfId="0" applyFill="1" applyBorder="1" applyAlignment="1">
      <alignment horizontal="center" vertical="center" wrapText="1"/>
    </xf>
    <xf numFmtId="0" fontId="0" fillId="13" borderId="36" xfId="0" applyFill="1" applyBorder="1" applyAlignment="1">
      <alignment horizontal="center" vertical="center" wrapText="1"/>
    </xf>
    <xf numFmtId="0" fontId="0" fillId="13" borderId="59" xfId="0" applyFill="1" applyBorder="1" applyAlignment="1">
      <alignment horizontal="center" vertical="center" wrapText="1"/>
    </xf>
    <xf numFmtId="0" fontId="0" fillId="13" borderId="32" xfId="0" applyFill="1" applyBorder="1" applyAlignment="1">
      <alignment horizontal="center" vertical="center" wrapText="1"/>
    </xf>
    <xf numFmtId="0" fontId="0" fillId="13" borderId="6" xfId="0" applyFill="1" applyBorder="1" applyAlignment="1">
      <alignment horizontal="center" vertical="center" wrapText="1"/>
    </xf>
    <xf numFmtId="0" fontId="0" fillId="13" borderId="7" xfId="0" applyFill="1" applyBorder="1" applyAlignment="1">
      <alignment horizontal="center" vertical="center" wrapText="1"/>
    </xf>
    <xf numFmtId="0" fontId="0" fillId="13" borderId="52" xfId="0" applyFill="1" applyBorder="1" applyAlignment="1">
      <alignment horizontal="center" vertical="center" wrapText="1"/>
    </xf>
    <xf numFmtId="0" fontId="0" fillId="13" borderId="34" xfId="0" applyFill="1" applyBorder="1" applyAlignment="1">
      <alignment horizontal="center" vertical="center" wrapText="1"/>
    </xf>
    <xf numFmtId="0" fontId="0" fillId="13" borderId="58" xfId="0" applyFill="1" applyBorder="1" applyAlignment="1">
      <alignment horizontal="center" vertical="center" wrapText="1"/>
    </xf>
    <xf numFmtId="0" fontId="0" fillId="13" borderId="25" xfId="0" applyFill="1" applyBorder="1" applyAlignment="1">
      <alignment horizontal="center" vertical="center" wrapText="1"/>
    </xf>
    <xf numFmtId="0" fontId="0" fillId="13" borderId="26" xfId="0" applyFill="1" applyBorder="1" applyAlignment="1">
      <alignment horizontal="center" vertical="center" wrapText="1"/>
    </xf>
    <xf numFmtId="0" fontId="0" fillId="13" borderId="21" xfId="0" applyFill="1" applyBorder="1" applyAlignment="1">
      <alignment horizontal="center" vertical="center" wrapText="1"/>
    </xf>
    <xf numFmtId="0" fontId="0" fillId="13" borderId="5" xfId="0" applyFill="1" applyBorder="1" applyAlignment="1">
      <alignment horizontal="center" vertical="center" wrapText="1"/>
    </xf>
    <xf numFmtId="0" fontId="0" fillId="0" borderId="18" xfId="0" applyBorder="1" applyAlignment="1">
      <alignment horizontal="center" vertical="center" wrapText="1"/>
    </xf>
    <xf numFmtId="0" fontId="0" fillId="0" borderId="23" xfId="0" applyBorder="1" applyAlignment="1">
      <alignment horizontal="center" vertical="center" wrapText="1"/>
    </xf>
    <xf numFmtId="0" fontId="0" fillId="0" borderId="18" xfId="0" applyBorder="1" applyAlignment="1">
      <alignment horizontal="center" vertical="center"/>
    </xf>
    <xf numFmtId="0" fontId="0" fillId="0" borderId="23" xfId="0" applyBorder="1" applyAlignment="1">
      <alignment horizontal="center" vertical="center"/>
    </xf>
    <xf numFmtId="0" fontId="0" fillId="0" borderId="20" xfId="0" applyBorder="1" applyAlignment="1">
      <alignment horizontal="center" vertical="center"/>
    </xf>
    <xf numFmtId="0" fontId="0" fillId="0" borderId="2" xfId="0" applyBorder="1" applyAlignment="1">
      <alignment horizontal="center" vertical="center"/>
    </xf>
    <xf numFmtId="0" fontId="0" fillId="0" borderId="9" xfId="0" applyBorder="1" applyAlignment="1">
      <alignment horizontal="center" vertical="center"/>
    </xf>
    <xf numFmtId="0" fontId="0" fillId="0" borderId="13" xfId="0" applyBorder="1" applyAlignment="1">
      <alignment horizontal="center" vertical="center"/>
    </xf>
    <xf numFmtId="0" fontId="0" fillId="0" borderId="3" xfId="0" applyBorder="1" applyAlignment="1">
      <alignment horizontal="center" vertical="center" wrapText="1"/>
    </xf>
    <xf numFmtId="0" fontId="0" fillId="0" borderId="10" xfId="0" applyBorder="1" applyAlignment="1">
      <alignment horizontal="center" vertical="center" wrapText="1"/>
    </xf>
    <xf numFmtId="0" fontId="0" fillId="0" borderId="53" xfId="0" applyBorder="1" applyAlignment="1">
      <alignment horizontal="center" vertical="center" wrapText="1"/>
    </xf>
    <xf numFmtId="0" fontId="0" fillId="4" borderId="4" xfId="0" applyFill="1" applyBorder="1" applyAlignment="1">
      <alignment horizontal="center" vertical="center" wrapText="1"/>
    </xf>
    <xf numFmtId="0" fontId="0" fillId="4" borderId="51" xfId="0"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11" fillId="12" borderId="68" xfId="0" applyFont="1" applyFill="1" applyBorder="1" applyAlignment="1">
      <alignment horizontal="center" vertical="center" wrapText="1"/>
    </xf>
    <xf numFmtId="0" fontId="11" fillId="12" borderId="8" xfId="0" applyFont="1" applyFill="1" applyBorder="1" applyAlignment="1">
      <alignment horizontal="center" vertical="center" wrapText="1"/>
    </xf>
    <xf numFmtId="0" fontId="11" fillId="12" borderId="67" xfId="0" applyFont="1" applyFill="1" applyBorder="1" applyAlignment="1">
      <alignment horizontal="center" vertical="center" wrapText="1"/>
    </xf>
    <xf numFmtId="0" fontId="11" fillId="12" borderId="11" xfId="0" applyFont="1" applyFill="1" applyBorder="1" applyAlignment="1">
      <alignment horizontal="center" vertical="center" wrapText="1"/>
    </xf>
    <xf numFmtId="0" fontId="11" fillId="12" borderId="15" xfId="0" applyFont="1" applyFill="1" applyBorder="1" applyAlignment="1">
      <alignment horizontal="center" vertical="center" wrapText="1"/>
    </xf>
    <xf numFmtId="0" fontId="62" fillId="0" borderId="60" xfId="0" applyFont="1" applyBorder="1" applyAlignment="1">
      <alignment horizontal="left" vertical="center" wrapText="1"/>
    </xf>
    <xf numFmtId="0" fontId="62" fillId="0" borderId="62" xfId="0" applyFont="1" applyBorder="1" applyAlignment="1">
      <alignment horizontal="left" vertical="center" wrapText="1"/>
    </xf>
    <xf numFmtId="0" fontId="62" fillId="0" borderId="29" xfId="0" applyFont="1" applyBorder="1" applyAlignment="1">
      <alignment horizontal="left" vertical="center" wrapText="1"/>
    </xf>
    <xf numFmtId="0" fontId="62" fillId="0" borderId="31" xfId="0" applyFont="1" applyBorder="1" applyAlignment="1">
      <alignment horizontal="left" vertical="center" wrapText="1"/>
    </xf>
    <xf numFmtId="0" fontId="0" fillId="0" borderId="73" xfId="0" applyBorder="1" applyAlignment="1">
      <alignment horizontal="center" vertical="center" wrapText="1"/>
    </xf>
    <xf numFmtId="0" fontId="0" fillId="0" borderId="79" xfId="0" applyBorder="1" applyAlignment="1">
      <alignment horizontal="center" vertical="center"/>
    </xf>
    <xf numFmtId="0" fontId="0" fillId="0" borderId="81" xfId="0" applyBorder="1" applyAlignment="1">
      <alignment horizontal="center" vertical="center"/>
    </xf>
    <xf numFmtId="0" fontId="10" fillId="3" borderId="9" xfId="0" applyFont="1" applyFill="1" applyBorder="1" applyAlignment="1">
      <alignment horizontal="left" vertical="top" wrapText="1"/>
    </xf>
    <xf numFmtId="0" fontId="10" fillId="3" borderId="0" xfId="0" applyFont="1" applyFill="1" applyBorder="1" applyAlignment="1">
      <alignment horizontal="left" vertical="top" wrapText="1"/>
    </xf>
    <xf numFmtId="0" fontId="10" fillId="3" borderId="48" xfId="0" applyFont="1" applyFill="1" applyBorder="1" applyAlignment="1">
      <alignment horizontal="left" vertical="top" wrapText="1"/>
    </xf>
    <xf numFmtId="0" fontId="10" fillId="3" borderId="46" xfId="0" applyFont="1" applyFill="1" applyBorder="1" applyAlignment="1">
      <alignment horizontal="right" vertical="center" wrapText="1"/>
    </xf>
    <xf numFmtId="0" fontId="10" fillId="3" borderId="47" xfId="0" applyFont="1" applyFill="1" applyBorder="1" applyAlignment="1">
      <alignment horizontal="right" vertical="center" wrapText="1"/>
    </xf>
    <xf numFmtId="0" fontId="67" fillId="0" borderId="0" xfId="0" applyFont="1" applyAlignment="1">
      <alignment horizontal="center"/>
    </xf>
    <xf numFmtId="0" fontId="68" fillId="0" borderId="0" xfId="0" applyFont="1" applyAlignment="1">
      <alignment horizontal="center"/>
    </xf>
    <xf numFmtId="0" fontId="69" fillId="0" borderId="0" xfId="0" applyFont="1" applyFill="1" applyBorder="1" applyAlignment="1">
      <alignment horizontal="center" vertical="center"/>
    </xf>
    <xf numFmtId="0" fontId="2" fillId="0" borderId="53" xfId="0" applyFont="1" applyBorder="1" applyAlignment="1">
      <alignment horizontal="left" vertical="center" wrapText="1"/>
    </xf>
  </cellXfs>
  <cellStyles count="2">
    <cellStyle name="Lien hypertexte" xfId="1" builtinId="8"/>
    <cellStyle name="Normal"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196850</xdr:colOff>
      <xdr:row>8</xdr:row>
      <xdr:rowOff>162314</xdr:rowOff>
    </xdr:to>
    <xdr:pic>
      <xdr:nvPicPr>
        <xdr:cNvPr id="2" name="Image 1" descr="EUPI-Logo-2.png"/>
        <xdr:cNvPicPr>
          <a:picLocks noChangeAspect="1"/>
        </xdr:cNvPicPr>
      </xdr:nvPicPr>
      <xdr:blipFill>
        <a:blip xmlns:r="http://schemas.openxmlformats.org/officeDocument/2006/relationships" r:embed="rId1" cstate="print"/>
        <a:stretch>
          <a:fillRect/>
        </a:stretch>
      </xdr:blipFill>
      <xdr:spPr>
        <a:xfrm>
          <a:off x="0" y="0"/>
          <a:ext cx="7226300" cy="1686314"/>
        </a:xfrm>
        <a:prstGeom prst="rect">
          <a:avLst/>
        </a:prstGeom>
      </xdr:spPr>
    </xdr:pic>
    <xdr:clientData/>
  </xdr:twoCellAnchor>
  <xdr:twoCellAnchor editAs="oneCell">
    <xdr:from>
      <xdr:col>12</xdr:col>
      <xdr:colOff>22225</xdr:colOff>
      <xdr:row>30</xdr:row>
      <xdr:rowOff>215900</xdr:rowOff>
    </xdr:from>
    <xdr:to>
      <xdr:col>14</xdr:col>
      <xdr:colOff>793987</xdr:colOff>
      <xdr:row>34</xdr:row>
      <xdr:rowOff>153401</xdr:rowOff>
    </xdr:to>
    <xdr:pic>
      <xdr:nvPicPr>
        <xdr:cNvPr id="3" name="Image 2" descr="EUPI-carré-2.png"/>
        <xdr:cNvPicPr>
          <a:picLocks noChangeAspect="1"/>
        </xdr:cNvPicPr>
      </xdr:nvPicPr>
      <xdr:blipFill>
        <a:blip xmlns:r="http://schemas.openxmlformats.org/officeDocument/2006/relationships" r:embed="rId2" cstate="print"/>
        <a:stretch>
          <a:fillRect/>
        </a:stretch>
      </xdr:blipFill>
      <xdr:spPr>
        <a:xfrm>
          <a:off x="7766050" y="9436100"/>
          <a:ext cx="1743312" cy="1737726"/>
        </a:xfrm>
        <a:prstGeom prst="rect">
          <a:avLst/>
        </a:prstGeom>
        <a:solidFill>
          <a:schemeClr val="bg1"/>
        </a:solidFill>
      </xdr:spPr>
    </xdr:pic>
    <xdr:clientData/>
  </xdr:twoCellAnchor>
  <xdr:twoCellAnchor editAs="oneCell">
    <xdr:from>
      <xdr:col>12</xdr:col>
      <xdr:colOff>19050</xdr:colOff>
      <xdr:row>39</xdr:row>
      <xdr:rowOff>209550</xdr:rowOff>
    </xdr:from>
    <xdr:to>
      <xdr:col>15</xdr:col>
      <xdr:colOff>89916</xdr:colOff>
      <xdr:row>42</xdr:row>
      <xdr:rowOff>196977</xdr:rowOff>
    </xdr:to>
    <xdr:pic>
      <xdr:nvPicPr>
        <xdr:cNvPr id="4" name="Image 3" descr="Logo LAFAYETTE-2017.jpg"/>
        <xdr:cNvPicPr>
          <a:picLocks noChangeAspect="1"/>
        </xdr:cNvPicPr>
      </xdr:nvPicPr>
      <xdr:blipFill>
        <a:blip xmlns:r="http://schemas.openxmlformats.org/officeDocument/2006/relationships" r:embed="rId3" cstate="print"/>
        <a:stretch>
          <a:fillRect/>
        </a:stretch>
      </xdr:blipFill>
      <xdr:spPr>
        <a:xfrm>
          <a:off x="7762875" y="13020675"/>
          <a:ext cx="1956816" cy="1139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34927</xdr:colOff>
      <xdr:row>0</xdr:row>
      <xdr:rowOff>1</xdr:rowOff>
    </xdr:from>
    <xdr:to>
      <xdr:col>4</xdr:col>
      <xdr:colOff>396875</xdr:colOff>
      <xdr:row>6</xdr:row>
      <xdr:rowOff>154036</xdr:rowOff>
    </xdr:to>
    <xdr:pic>
      <xdr:nvPicPr>
        <xdr:cNvPr id="2" name="Image 1" descr="EUPI-Logo-2.png"/>
        <xdr:cNvPicPr>
          <a:picLocks noChangeAspect="1"/>
        </xdr:cNvPicPr>
      </xdr:nvPicPr>
      <xdr:blipFill>
        <a:blip xmlns:r="http://schemas.openxmlformats.org/officeDocument/2006/relationships" r:embed="rId1" cstate="print"/>
        <a:stretch>
          <a:fillRect/>
        </a:stretch>
      </xdr:blipFill>
      <xdr:spPr>
        <a:xfrm>
          <a:off x="34927" y="1"/>
          <a:ext cx="5553073" cy="1297035"/>
        </a:xfrm>
        <a:prstGeom prst="rect">
          <a:avLst/>
        </a:prstGeom>
      </xdr:spPr>
    </xdr:pic>
    <xdr:clientData/>
  </xdr:twoCellAnchor>
  <xdr:twoCellAnchor editAs="oneCell">
    <xdr:from>
      <xdr:col>12</xdr:col>
      <xdr:colOff>159042</xdr:colOff>
      <xdr:row>25</xdr:row>
      <xdr:rowOff>363680</xdr:rowOff>
    </xdr:from>
    <xdr:to>
      <xdr:col>14</xdr:col>
      <xdr:colOff>221313</xdr:colOff>
      <xdr:row>31</xdr:row>
      <xdr:rowOff>42742</xdr:rowOff>
    </xdr:to>
    <xdr:pic>
      <xdr:nvPicPr>
        <xdr:cNvPr id="3" name="Image 2" descr="EUPI-carré-2.png"/>
        <xdr:cNvPicPr>
          <a:picLocks noChangeAspect="1"/>
        </xdr:cNvPicPr>
      </xdr:nvPicPr>
      <xdr:blipFill>
        <a:blip xmlns:r="http://schemas.openxmlformats.org/officeDocument/2006/relationships" r:embed="rId2" cstate="print"/>
        <a:stretch>
          <a:fillRect/>
        </a:stretch>
      </xdr:blipFill>
      <xdr:spPr>
        <a:xfrm>
          <a:off x="7328769" y="7273635"/>
          <a:ext cx="1742135" cy="1757243"/>
        </a:xfrm>
        <a:prstGeom prst="rect">
          <a:avLst/>
        </a:prstGeom>
        <a:solidFill>
          <a:schemeClr val="bg1"/>
        </a:solidFill>
      </xdr:spPr>
    </xdr:pic>
    <xdr:clientData/>
  </xdr:twoCellAnchor>
  <xdr:twoCellAnchor editAs="oneCell">
    <xdr:from>
      <xdr:col>11</xdr:col>
      <xdr:colOff>69272</xdr:colOff>
      <xdr:row>36</xdr:row>
      <xdr:rowOff>278179</xdr:rowOff>
    </xdr:from>
    <xdr:to>
      <xdr:col>14</xdr:col>
      <xdr:colOff>143579</xdr:colOff>
      <xdr:row>40</xdr:row>
      <xdr:rowOff>86982</xdr:rowOff>
    </xdr:to>
    <xdr:pic>
      <xdr:nvPicPr>
        <xdr:cNvPr id="4" name="Image 3" descr="Logo LAFAYETTE-2017.jpg"/>
        <xdr:cNvPicPr>
          <a:picLocks noChangeAspect="1"/>
        </xdr:cNvPicPr>
      </xdr:nvPicPr>
      <xdr:blipFill>
        <a:blip xmlns:r="http://schemas.openxmlformats.org/officeDocument/2006/relationships" r:embed="rId3" cstate="print"/>
        <a:stretch>
          <a:fillRect/>
        </a:stretch>
      </xdr:blipFill>
      <xdr:spPr>
        <a:xfrm>
          <a:off x="7031181" y="10894224"/>
          <a:ext cx="1961989" cy="115962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ophie.fournier@uca.fr" TargetMode="External"/><Relationship Id="rId1" Type="http://schemas.openxmlformats.org/officeDocument/2006/relationships/hyperlink" Target="mailto:franceline.beybot_batisson@uca.fr"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mailto:alarach63@free.fr" TargetMode="External"/><Relationship Id="rId18" Type="http://schemas.openxmlformats.org/officeDocument/2006/relationships/hyperlink" Target="mailto:Tlacroix@jbdelasalle.com" TargetMode="External"/><Relationship Id="rId26" Type="http://schemas.openxmlformats.org/officeDocument/2006/relationships/hyperlink" Target="mailto:thierry.chambon@univ-bpclermont.fr" TargetMode="External"/><Relationship Id="rId39" Type="http://schemas.openxmlformats.org/officeDocument/2006/relationships/hyperlink" Target="mailto:echabory@jbdelasalle.com" TargetMode="External"/><Relationship Id="rId21" Type="http://schemas.openxmlformats.org/officeDocument/2006/relationships/hyperlink" Target="mailto:phebert@jbdelasalle.com" TargetMode="External"/><Relationship Id="rId34" Type="http://schemas.openxmlformats.org/officeDocument/2006/relationships/hyperlink" Target="mailto:eric.picon@santerne.fr" TargetMode="External"/><Relationship Id="rId42" Type="http://schemas.openxmlformats.org/officeDocument/2006/relationships/hyperlink" Target="mailto:cvigier@jbdelasalle.com" TargetMode="External"/><Relationship Id="rId47" Type="http://schemas.openxmlformats.org/officeDocument/2006/relationships/hyperlink" Target="mailto:guelon.joel@gmail.com" TargetMode="External"/><Relationship Id="rId50" Type="http://schemas.openxmlformats.org/officeDocument/2006/relationships/hyperlink" Target="mailto:christian.bondaref@ac-clermont.fr;pbond@dbmail.com" TargetMode="External"/><Relationship Id="rId7" Type="http://schemas.openxmlformats.org/officeDocument/2006/relationships/hyperlink" Target="mailto:Mherrou@jbdelasalle.com" TargetMode="External"/><Relationship Id="rId2" Type="http://schemas.openxmlformats.org/officeDocument/2006/relationships/hyperlink" Target="mailto:sebastien.costes@live.fr" TargetMode="External"/><Relationship Id="rId16" Type="http://schemas.openxmlformats.org/officeDocument/2006/relationships/hyperlink" Target="mailto:j-pierre.gardette@ac-clermont.fr" TargetMode="External"/><Relationship Id="rId29" Type="http://schemas.openxmlformats.org/officeDocument/2006/relationships/hyperlink" Target="mailto:thierry.chambon@univ-bpclermont.fr" TargetMode="External"/><Relationship Id="rId11" Type="http://schemas.openxmlformats.org/officeDocument/2006/relationships/hyperlink" Target="mailto:phebert@jbdelasalle.com" TargetMode="External"/><Relationship Id="rId24" Type="http://schemas.openxmlformats.org/officeDocument/2006/relationships/hyperlink" Target="mailto:marie.lafont9@wanadoo.fr" TargetMode="External"/><Relationship Id="rId32" Type="http://schemas.openxmlformats.org/officeDocument/2006/relationships/hyperlink" Target="mailto:Frederic.PERISSE@univ-bpclermont.fr" TargetMode="External"/><Relationship Id="rId37" Type="http://schemas.openxmlformats.org/officeDocument/2006/relationships/hyperlink" Target="mailto:sebastien.picot@semelec63.com" TargetMode="External"/><Relationship Id="rId40" Type="http://schemas.openxmlformats.org/officeDocument/2006/relationships/hyperlink" Target="mailto:Sdepalle@jbdelasalle.com" TargetMode="External"/><Relationship Id="rId45" Type="http://schemas.openxmlformats.org/officeDocument/2006/relationships/hyperlink" Target="mailto:sebastien.picot@semelec63.com" TargetMode="External"/><Relationship Id="rId5" Type="http://schemas.openxmlformats.org/officeDocument/2006/relationships/hyperlink" Target="mailto:echabory@jbdelasalle.com" TargetMode="External"/><Relationship Id="rId15" Type="http://schemas.openxmlformats.org/officeDocument/2006/relationships/hyperlink" Target="mailto:jean-michel.voute@laposte.net" TargetMode="External"/><Relationship Id="rId23" Type="http://schemas.openxmlformats.org/officeDocument/2006/relationships/hyperlink" Target="mailto:moturpin@wanadoo.fr" TargetMode="External"/><Relationship Id="rId28" Type="http://schemas.openxmlformats.org/officeDocument/2006/relationships/hyperlink" Target="mailto:Tlacroix@jbdelasalle.com" TargetMode="External"/><Relationship Id="rId36" Type="http://schemas.openxmlformats.org/officeDocument/2006/relationships/hyperlink" Target="mailto:marie.lafont9@wanadoo.fr" TargetMode="External"/><Relationship Id="rId49" Type="http://schemas.openxmlformats.org/officeDocument/2006/relationships/hyperlink" Target="mailto:anthony_benito@hotmail.fr" TargetMode="External"/><Relationship Id="rId10" Type="http://schemas.openxmlformats.org/officeDocument/2006/relationships/hyperlink" Target="mailto:Tlacroix@jbdelasalle.com" TargetMode="External"/><Relationship Id="rId19" Type="http://schemas.openxmlformats.org/officeDocument/2006/relationships/hyperlink" Target="mailto:j-pierre.gardette@ac-clermont.fr" TargetMode="External"/><Relationship Id="rId31" Type="http://schemas.openxmlformats.org/officeDocument/2006/relationships/hyperlink" Target="mailto:Sebastien.MENECIER@univ-bpclermont.fr" TargetMode="External"/><Relationship Id="rId44" Type="http://schemas.openxmlformats.org/officeDocument/2006/relationships/hyperlink" Target="mailto:sebastien.picot@semelec63.com" TargetMode="External"/><Relationship Id="rId4" Type="http://schemas.openxmlformats.org/officeDocument/2006/relationships/hyperlink" Target="mailto:anthony_benito@hotmail.fr" TargetMode="External"/><Relationship Id="rId9" Type="http://schemas.openxmlformats.org/officeDocument/2006/relationships/hyperlink" Target="mailto:alexandre.eydieux@socotec.fr" TargetMode="External"/><Relationship Id="rId14" Type="http://schemas.openxmlformats.org/officeDocument/2006/relationships/hyperlink" Target="mailto:cvigier@jbdelasalle.com" TargetMode="External"/><Relationship Id="rId22" Type="http://schemas.openxmlformats.org/officeDocument/2006/relationships/hyperlink" Target="mailto:Vincent.Tourlonias@ac-clermont.fr" TargetMode="External"/><Relationship Id="rId27" Type="http://schemas.openxmlformats.org/officeDocument/2006/relationships/hyperlink" Target="mailto:marie.lafont9@wanadoo.fr" TargetMode="External"/><Relationship Id="rId30" Type="http://schemas.openxmlformats.org/officeDocument/2006/relationships/hyperlink" Target="mailto:christian.bondaref@ac-clermont.fr;pbond@dbmail.com" TargetMode="External"/><Relationship Id="rId35" Type="http://schemas.openxmlformats.org/officeDocument/2006/relationships/hyperlink" Target="mailto:christian.bondaref@ac-clermont.fr;pbond@dbmail.com" TargetMode="External"/><Relationship Id="rId43" Type="http://schemas.openxmlformats.org/officeDocument/2006/relationships/hyperlink" Target="mailto:anthony_benito@hotmail.fr" TargetMode="External"/><Relationship Id="rId48" Type="http://schemas.openxmlformats.org/officeDocument/2006/relationships/hyperlink" Target="mailto:guelon.joel@gmail.com" TargetMode="External"/><Relationship Id="rId8" Type="http://schemas.openxmlformats.org/officeDocument/2006/relationships/hyperlink" Target="mailto:Skovalczyk@jbdelasalle.com" TargetMode="External"/><Relationship Id="rId51" Type="http://schemas.openxmlformats.org/officeDocument/2006/relationships/printerSettings" Target="../printerSettings/printerSettings2.bin"/><Relationship Id="rId3" Type="http://schemas.openxmlformats.org/officeDocument/2006/relationships/hyperlink" Target="mailto:Sdepalle@jbdelasalle.com" TargetMode="External"/><Relationship Id="rId12" Type="http://schemas.openxmlformats.org/officeDocument/2006/relationships/hyperlink" Target="mailto:dominique.moiriat@orange.fr" TargetMode="External"/><Relationship Id="rId17" Type="http://schemas.openxmlformats.org/officeDocument/2006/relationships/hyperlink" Target="mailto:anthony_benito@hotmail.fr" TargetMode="External"/><Relationship Id="rId25" Type="http://schemas.openxmlformats.org/officeDocument/2006/relationships/hyperlink" Target="mailto:gerard.maillet284@orange.fr" TargetMode="External"/><Relationship Id="rId33" Type="http://schemas.openxmlformats.org/officeDocument/2006/relationships/hyperlink" Target="mailto:Pascal.ANDRE@univ-bpclermont.fr" TargetMode="External"/><Relationship Id="rId38" Type="http://schemas.openxmlformats.org/officeDocument/2006/relationships/hyperlink" Target="mailto:alexandre.eydieux@socotec.fr" TargetMode="External"/><Relationship Id="rId46" Type="http://schemas.openxmlformats.org/officeDocument/2006/relationships/hyperlink" Target="mailto:guelon.joel@gmail.com" TargetMode="External"/><Relationship Id="rId20" Type="http://schemas.openxmlformats.org/officeDocument/2006/relationships/hyperlink" Target="mailto:guelon.joel@gmail.com" TargetMode="External"/><Relationship Id="rId41" Type="http://schemas.openxmlformats.org/officeDocument/2006/relationships/hyperlink" Target="mailto:Tlacroix@jbdelasalle.com" TargetMode="External"/><Relationship Id="rId1" Type="http://schemas.openxmlformats.org/officeDocument/2006/relationships/hyperlink" Target="mailto:MLPailler@jbdelasalle.com" TargetMode="External"/><Relationship Id="rId6" Type="http://schemas.openxmlformats.org/officeDocument/2006/relationships/hyperlink" Target="mailto:echabory@jbdelasall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Sebastien.MENECIER@univ-bpclermont.fr" TargetMode="External"/><Relationship Id="rId13" Type="http://schemas.openxmlformats.org/officeDocument/2006/relationships/hyperlink" Target="mailto:sebastien.costes@live.fr" TargetMode="External"/><Relationship Id="rId18" Type="http://schemas.openxmlformats.org/officeDocument/2006/relationships/hyperlink" Target="mailto:echabory@jbdelasalle.com" TargetMode="External"/><Relationship Id="rId26" Type="http://schemas.openxmlformats.org/officeDocument/2006/relationships/hyperlink" Target="mailto:vincent.maloron@eramet-aubertduval.com" TargetMode="External"/><Relationship Id="rId3" Type="http://schemas.openxmlformats.org/officeDocument/2006/relationships/hyperlink" Target="mailto:Tlacroix@jbdelasalle.com" TargetMode="External"/><Relationship Id="rId21" Type="http://schemas.openxmlformats.org/officeDocument/2006/relationships/hyperlink" Target="mailto:christian.bondaref@ac-clermont.fr;pbond@dbmail.com" TargetMode="External"/><Relationship Id="rId7" Type="http://schemas.openxmlformats.org/officeDocument/2006/relationships/hyperlink" Target="mailto:cedric.girondeau@hotmail.fr" TargetMode="External"/><Relationship Id="rId12" Type="http://schemas.openxmlformats.org/officeDocument/2006/relationships/hyperlink" Target="mailto:thierry.chambon@univ-bpclermont.fr" TargetMode="External"/><Relationship Id="rId17" Type="http://schemas.openxmlformats.org/officeDocument/2006/relationships/hyperlink" Target="mailto:alarach63@free.fr" TargetMode="External"/><Relationship Id="rId25" Type="http://schemas.openxmlformats.org/officeDocument/2006/relationships/hyperlink" Target="mailto:ymballo@yahoo.fr" TargetMode="External"/><Relationship Id="rId2" Type="http://schemas.openxmlformats.org/officeDocument/2006/relationships/hyperlink" Target="mailto:Sophie.LACHENAUD@univ-bpclermont.fr" TargetMode="External"/><Relationship Id="rId16" Type="http://schemas.openxmlformats.org/officeDocument/2006/relationships/hyperlink" Target="mailto:j-pierre.gardette@ac-clermont.fr" TargetMode="External"/><Relationship Id="rId20" Type="http://schemas.openxmlformats.org/officeDocument/2006/relationships/hyperlink" Target="mailto:Tlacroix@jbdelasalle.com" TargetMode="External"/><Relationship Id="rId1" Type="http://schemas.openxmlformats.org/officeDocument/2006/relationships/hyperlink" Target="mailto:Sophie.LACHENAUD@univ-bpclermont.fr" TargetMode="External"/><Relationship Id="rId6" Type="http://schemas.openxmlformats.org/officeDocument/2006/relationships/hyperlink" Target="mailto:Pascal.ANDRE@univ-bpclermont.fr" TargetMode="External"/><Relationship Id="rId11" Type="http://schemas.openxmlformats.org/officeDocument/2006/relationships/hyperlink" Target="mailto:thierry.chambon@univ-bpclermont.fr" TargetMode="External"/><Relationship Id="rId24" Type="http://schemas.openxmlformats.org/officeDocument/2006/relationships/hyperlink" Target="mailto:alexandre.eydieux@socotec.fr" TargetMode="External"/><Relationship Id="rId5" Type="http://schemas.openxmlformats.org/officeDocument/2006/relationships/hyperlink" Target="mailto:d.pirel@delta2i.fr" TargetMode="External"/><Relationship Id="rId15" Type="http://schemas.openxmlformats.org/officeDocument/2006/relationships/hyperlink" Target="mailto:dominique.moiriat@orange.fr" TargetMode="External"/><Relationship Id="rId23" Type="http://schemas.openxmlformats.org/officeDocument/2006/relationships/hyperlink" Target="mailto:sebastien.tourreix@auvergne-securite.com" TargetMode="External"/><Relationship Id="rId10" Type="http://schemas.openxmlformats.org/officeDocument/2006/relationships/hyperlink" Target="mailto:thierry.chambon@univ-bpclermont.fr" TargetMode="External"/><Relationship Id="rId19" Type="http://schemas.openxmlformats.org/officeDocument/2006/relationships/hyperlink" Target="mailto:Mherrou@jbdelasalle.com" TargetMode="External"/><Relationship Id="rId4" Type="http://schemas.openxmlformats.org/officeDocument/2006/relationships/hyperlink" Target="mailto:Kamal.KERROUM@lasmea.univ-bpclermont.fr" TargetMode="External"/><Relationship Id="rId9" Type="http://schemas.openxmlformats.org/officeDocument/2006/relationships/hyperlink" Target="mailto:Frederic.PERISSE@univ-bpclermont.fr" TargetMode="External"/><Relationship Id="rId14" Type="http://schemas.openxmlformats.org/officeDocument/2006/relationships/hyperlink" Target="mailto:ymballo@yahoo.fr" TargetMode="External"/><Relationship Id="rId22" Type="http://schemas.openxmlformats.org/officeDocument/2006/relationships/hyperlink" Target="mailto:pierre.blaudy@erdf.fr" TargetMode="External"/><Relationship Id="rId27"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mailto:francoise.paladian@uca.fr" TargetMode="External"/><Relationship Id="rId13" Type="http://schemas.openxmlformats.org/officeDocument/2006/relationships/hyperlink" Target="mailto:Lounis.Adouane@uca.fr" TargetMode="External"/><Relationship Id="rId18" Type="http://schemas.openxmlformats.org/officeDocument/2006/relationships/hyperlink" Target="mailto:jy.laronde@gmail.com" TargetMode="External"/><Relationship Id="rId26" Type="http://schemas.openxmlformats.org/officeDocument/2006/relationships/hyperlink" Target="mailto:pbond@dbmail.com" TargetMode="External"/><Relationship Id="rId3" Type="http://schemas.openxmlformats.org/officeDocument/2006/relationships/hyperlink" Target="mailto:laurent.trassoudaine@uca.fr" TargetMode="External"/><Relationship Id="rId21" Type="http://schemas.openxmlformats.org/officeDocument/2006/relationships/hyperlink" Target="mailto:christian.bondaref@ac-clermont.fr" TargetMode="External"/><Relationship Id="rId7" Type="http://schemas.openxmlformats.org/officeDocument/2006/relationships/hyperlink" Target="mailto:Omar.AIT-AIDER@lasmea.univ-bpclermont.fr" TargetMode="External"/><Relationship Id="rId12" Type="http://schemas.openxmlformats.org/officeDocument/2006/relationships/hyperlink" Target="mailto:christelle.VARENNE@lasmea.univ-bpclermont.fr" TargetMode="External"/><Relationship Id="rId17" Type="http://schemas.openxmlformats.org/officeDocument/2006/relationships/hyperlink" Target="mailto:j-pierre.gardette@ac-clermont.fr" TargetMode="External"/><Relationship Id="rId25" Type="http://schemas.openxmlformats.org/officeDocument/2006/relationships/hyperlink" Target="mailto:jacques.perol@wanadoo.fr" TargetMode="External"/><Relationship Id="rId2" Type="http://schemas.openxmlformats.org/officeDocument/2006/relationships/hyperlink" Target="mailto:fatima.kheraghel@univ-bpclermont.fr" TargetMode="External"/><Relationship Id="rId16" Type="http://schemas.openxmlformats.org/officeDocument/2006/relationships/hyperlink" Target="mailto:rvitrolles@gmail.com" TargetMode="External"/><Relationship Id="rId20" Type="http://schemas.openxmlformats.org/officeDocument/2006/relationships/hyperlink" Target="mailto:Kamal.KERROUM@lasmea.univ-bpclermont.fr" TargetMode="External"/><Relationship Id="rId29" Type="http://schemas.openxmlformats.org/officeDocument/2006/relationships/hyperlink" Target="mailto:echabory@jbdelasalle.com" TargetMode="External"/><Relationship Id="rId1" Type="http://schemas.openxmlformats.org/officeDocument/2006/relationships/hyperlink" Target="mailto:christine.chastel@uca.fr" TargetMode="External"/><Relationship Id="rId6" Type="http://schemas.openxmlformats.org/officeDocument/2006/relationships/hyperlink" Target="mailto:pascal.andre@univ-bpclermont.fr" TargetMode="External"/><Relationship Id="rId11" Type="http://schemas.openxmlformats.org/officeDocument/2006/relationships/hyperlink" Target="mailto:jerome.brunet@uca.fr" TargetMode="External"/><Relationship Id="rId24" Type="http://schemas.openxmlformats.org/officeDocument/2006/relationships/hyperlink" Target="mailto:jean-michel.voute@laposte.net" TargetMode="External"/><Relationship Id="rId5" Type="http://schemas.openxmlformats.org/officeDocument/2006/relationships/hyperlink" Target="mailto:Benoit.Thuilot@lasmea.univ-bpclermont.fr" TargetMode="External"/><Relationship Id="rId15" Type="http://schemas.openxmlformats.org/officeDocument/2006/relationships/hyperlink" Target="mailto:jacques.perol@wanadoo.fr" TargetMode="External"/><Relationship Id="rId23" Type="http://schemas.openxmlformats.org/officeDocument/2006/relationships/hyperlink" Target="mailto:Vincent.Tourlonias@ac-clermont.fr" TargetMode="External"/><Relationship Id="rId28" Type="http://schemas.openxmlformats.org/officeDocument/2006/relationships/hyperlink" Target="mailto:christian.desseux@ac-clermont.fr" TargetMode="External"/><Relationship Id="rId10" Type="http://schemas.openxmlformats.org/officeDocument/2006/relationships/hyperlink" Target="mailto:Frederic.PERISSE@univ-bpclermont.fr" TargetMode="External"/><Relationship Id="rId19" Type="http://schemas.openxmlformats.org/officeDocument/2006/relationships/hyperlink" Target="mailto:christian.desseux@ac-clermont.fr" TargetMode="External"/><Relationship Id="rId4" Type="http://schemas.openxmlformats.org/officeDocument/2006/relationships/hyperlink" Target="mailto:marie.lafont9@wanadoo.fr" TargetMode="External"/><Relationship Id="rId9" Type="http://schemas.openxmlformats.org/officeDocument/2006/relationships/hyperlink" Target="mailto:Sebastien.MENECIER@univ-bpclermont.fr" TargetMode="External"/><Relationship Id="rId14" Type="http://schemas.openxmlformats.org/officeDocument/2006/relationships/hyperlink" Target="mailto:pbond@dbmail.com" TargetMode="External"/><Relationship Id="rId22" Type="http://schemas.openxmlformats.org/officeDocument/2006/relationships/hyperlink" Target="mailto:j-pierre.gardette@ac-clermont.fr" TargetMode="External"/><Relationship Id="rId27" Type="http://schemas.openxmlformats.org/officeDocument/2006/relationships/hyperlink" Target="mailto:jacques.perol@wanadoo.fr"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mailto:alarach63@free.fr" TargetMode="External"/><Relationship Id="rId13" Type="http://schemas.openxmlformats.org/officeDocument/2006/relationships/hyperlink" Target="mailto:christian.bondaref@ac-clermont.fr;pbond@dbmail.com" TargetMode="External"/><Relationship Id="rId18" Type="http://schemas.openxmlformats.org/officeDocument/2006/relationships/hyperlink" Target="mailto:ymballo@yahoo.fr" TargetMode="External"/><Relationship Id="rId3" Type="http://schemas.openxmlformats.org/officeDocument/2006/relationships/hyperlink" Target="mailto:cedric.girondeau@hotmail.fr" TargetMode="External"/><Relationship Id="rId21" Type="http://schemas.openxmlformats.org/officeDocument/2006/relationships/hyperlink" Target="mailto:Tlacroix@jbdelasalle.com" TargetMode="External"/><Relationship Id="rId7" Type="http://schemas.openxmlformats.org/officeDocument/2006/relationships/hyperlink" Target="mailto:j-pierre.gardette@ac-clermont.fr" TargetMode="External"/><Relationship Id="rId12" Type="http://schemas.openxmlformats.org/officeDocument/2006/relationships/hyperlink" Target="mailto:thierry.chambon@univ-bpclermont.fr" TargetMode="External"/><Relationship Id="rId17" Type="http://schemas.openxmlformats.org/officeDocument/2006/relationships/hyperlink" Target="mailto:thierry.chambon@univ-bpclermont.fr" TargetMode="External"/><Relationship Id="rId2" Type="http://schemas.openxmlformats.org/officeDocument/2006/relationships/hyperlink" Target="mailto:Pascal.ANDRE@univ-bpclermont.fr" TargetMode="External"/><Relationship Id="rId16" Type="http://schemas.openxmlformats.org/officeDocument/2006/relationships/hyperlink" Target="mailto:Sophie.LACHENAUD@univ-bpclermont.fr" TargetMode="External"/><Relationship Id="rId20" Type="http://schemas.openxmlformats.org/officeDocument/2006/relationships/hyperlink" Target="mailto:Kamal.KERROUM@lasmea.univ-bpclermont.fr" TargetMode="External"/><Relationship Id="rId1" Type="http://schemas.openxmlformats.org/officeDocument/2006/relationships/hyperlink" Target="mailto:d.pirel@delta2i.fr" TargetMode="External"/><Relationship Id="rId6" Type="http://schemas.openxmlformats.org/officeDocument/2006/relationships/hyperlink" Target="mailto:dominique.moiriat@orange.fr" TargetMode="External"/><Relationship Id="rId11" Type="http://schemas.openxmlformats.org/officeDocument/2006/relationships/hyperlink" Target="mailto:Frederic.PERISSE@univ-bpclermont.fr" TargetMode="External"/><Relationship Id="rId5" Type="http://schemas.openxmlformats.org/officeDocument/2006/relationships/hyperlink" Target="mailto:sebastien.costes@live.fr" TargetMode="External"/><Relationship Id="rId15" Type="http://schemas.openxmlformats.org/officeDocument/2006/relationships/hyperlink" Target="mailto:Sophie.LACHENAUD@univ-bpclermont.fr" TargetMode="External"/><Relationship Id="rId10" Type="http://schemas.openxmlformats.org/officeDocument/2006/relationships/hyperlink" Target="mailto:Sebastien.MENECIER@univ-bpclermont.fr" TargetMode="External"/><Relationship Id="rId19" Type="http://schemas.openxmlformats.org/officeDocument/2006/relationships/hyperlink" Target="mailto:Tlacroix@jbdelasalle.com" TargetMode="External"/><Relationship Id="rId4" Type="http://schemas.openxmlformats.org/officeDocument/2006/relationships/hyperlink" Target="mailto:thierry.chambon@univ-bpclermont.fr" TargetMode="External"/><Relationship Id="rId9" Type="http://schemas.openxmlformats.org/officeDocument/2006/relationships/hyperlink" Target="mailto:pierre.blaudy@enedis.fr" TargetMode="External"/><Relationship Id="rId14" Type="http://schemas.openxmlformats.org/officeDocument/2006/relationships/hyperlink" Target="mailto:sebastien.tourreix@auvergne-securite.com" TargetMode="External"/><Relationship Id="rId22"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dimension ref="B1:H33"/>
  <sheetViews>
    <sheetView zoomScaleNormal="100" workbookViewId="0">
      <selection activeCell="F6" sqref="F6"/>
    </sheetView>
  </sheetViews>
  <sheetFormatPr baseColWidth="10" defaultRowHeight="15" x14ac:dyDescent="0.25"/>
  <cols>
    <col min="1" max="1" width="4.42578125" customWidth="1"/>
    <col min="2" max="2" width="34.5703125" customWidth="1"/>
    <col min="3" max="3" width="10.42578125" customWidth="1"/>
    <col min="5" max="5" width="16" customWidth="1"/>
    <col min="6" max="6" width="17" customWidth="1"/>
    <col min="7" max="7" width="25.42578125" customWidth="1"/>
    <col min="8" max="8" width="15.5703125" customWidth="1"/>
  </cols>
  <sheetData>
    <row r="1" spans="2:8" x14ac:dyDescent="0.25">
      <c r="B1" s="902" t="s">
        <v>240</v>
      </c>
      <c r="C1" s="902"/>
      <c r="D1" s="902"/>
      <c r="E1" s="902"/>
      <c r="F1" s="268"/>
      <c r="G1" s="268"/>
    </row>
    <row r="2" spans="2:8" x14ac:dyDescent="0.25">
      <c r="B2" s="269" t="s">
        <v>148</v>
      </c>
      <c r="C2" s="269" t="s">
        <v>241</v>
      </c>
      <c r="D2" s="269" t="s">
        <v>242</v>
      </c>
      <c r="E2" s="269" t="s">
        <v>243</v>
      </c>
      <c r="F2" s="269" t="s">
        <v>244</v>
      </c>
      <c r="G2" s="269" t="s">
        <v>245</v>
      </c>
      <c r="H2" s="272" t="s">
        <v>254</v>
      </c>
    </row>
    <row r="3" spans="2:8" ht="30" x14ac:dyDescent="0.25">
      <c r="B3" s="270" t="s">
        <v>253</v>
      </c>
      <c r="C3" s="48">
        <v>18</v>
      </c>
      <c r="D3" s="48" t="s">
        <v>246</v>
      </c>
      <c r="E3" s="48" t="s">
        <v>247</v>
      </c>
      <c r="F3" s="48">
        <v>534.9</v>
      </c>
      <c r="G3" s="48"/>
      <c r="H3" s="48"/>
    </row>
    <row r="4" spans="2:8" ht="30" x14ac:dyDescent="0.25">
      <c r="B4" s="270" t="s">
        <v>251</v>
      </c>
      <c r="C4" s="48">
        <v>18</v>
      </c>
      <c r="D4" s="48" t="s">
        <v>246</v>
      </c>
      <c r="E4" s="48" t="s">
        <v>248</v>
      </c>
      <c r="F4" s="48">
        <v>694.9</v>
      </c>
      <c r="G4" s="271" t="s">
        <v>249</v>
      </c>
      <c r="H4" s="273">
        <v>582.16999999999996</v>
      </c>
    </row>
    <row r="5" spans="2:8" ht="30" x14ac:dyDescent="0.25">
      <c r="B5" s="270" t="s">
        <v>252</v>
      </c>
      <c r="C5" s="48">
        <v>18</v>
      </c>
      <c r="D5" s="48" t="s">
        <v>246</v>
      </c>
      <c r="E5" s="257" t="s">
        <v>250</v>
      </c>
      <c r="F5" s="48">
        <v>545.19000000000005</v>
      </c>
      <c r="G5" s="48"/>
      <c r="H5" s="273">
        <v>560.5</v>
      </c>
    </row>
    <row r="6" spans="2:8" x14ac:dyDescent="0.25">
      <c r="H6" s="274" t="s">
        <v>257</v>
      </c>
    </row>
    <row r="7" spans="2:8" x14ac:dyDescent="0.25">
      <c r="H7" s="274" t="s">
        <v>256</v>
      </c>
    </row>
    <row r="8" spans="2:8" x14ac:dyDescent="0.25">
      <c r="H8" s="274" t="s">
        <v>255</v>
      </c>
    </row>
    <row r="11" spans="2:8" x14ac:dyDescent="0.25">
      <c r="B11" s="254" t="s">
        <v>206</v>
      </c>
    </row>
    <row r="13" spans="2:8" x14ac:dyDescent="0.25">
      <c r="B13" s="254" t="s">
        <v>209</v>
      </c>
    </row>
    <row r="14" spans="2:8" x14ac:dyDescent="0.25">
      <c r="B14" t="s">
        <v>207</v>
      </c>
    </row>
    <row r="15" spans="2:8" x14ac:dyDescent="0.25">
      <c r="B15" s="254" t="s">
        <v>208</v>
      </c>
    </row>
    <row r="18" spans="2:5" x14ac:dyDescent="0.25">
      <c r="B18" s="254" t="s">
        <v>214</v>
      </c>
    </row>
    <row r="19" spans="2:5" x14ac:dyDescent="0.25">
      <c r="B19" s="254"/>
    </row>
    <row r="20" spans="2:5" ht="29.25" x14ac:dyDescent="0.25">
      <c r="B20" s="263" t="s">
        <v>215</v>
      </c>
      <c r="C20" s="263" t="s">
        <v>216</v>
      </c>
    </row>
    <row r="21" spans="2:5" ht="29.25" x14ac:dyDescent="0.25">
      <c r="B21" s="263" t="s">
        <v>217</v>
      </c>
      <c r="C21" s="263" t="s">
        <v>218</v>
      </c>
    </row>
    <row r="22" spans="2:5" ht="29.25" x14ac:dyDescent="0.25">
      <c r="B22" s="263" t="s">
        <v>219</v>
      </c>
      <c r="C22" s="263" t="s">
        <v>220</v>
      </c>
    </row>
    <row r="23" spans="2:5" ht="29.25" x14ac:dyDescent="0.25">
      <c r="B23" s="263" t="s">
        <v>221</v>
      </c>
      <c r="C23" s="263" t="s">
        <v>222</v>
      </c>
    </row>
    <row r="24" spans="2:5" ht="29.25" x14ac:dyDescent="0.25">
      <c r="B24" s="263" t="s">
        <v>223</v>
      </c>
      <c r="C24" s="263" t="s">
        <v>224</v>
      </c>
    </row>
    <row r="25" spans="2:5" ht="29.25" x14ac:dyDescent="0.25">
      <c r="B25" s="263" t="s">
        <v>225</v>
      </c>
      <c r="C25" s="263" t="s">
        <v>226</v>
      </c>
    </row>
    <row r="26" spans="2:5" ht="29.25" x14ac:dyDescent="0.25">
      <c r="B26" s="263" t="s">
        <v>227</v>
      </c>
      <c r="C26" s="263" t="s">
        <v>228</v>
      </c>
    </row>
    <row r="28" spans="2:5" x14ac:dyDescent="0.25">
      <c r="B28" s="254" t="s">
        <v>229</v>
      </c>
    </row>
    <row r="30" spans="2:5" x14ac:dyDescent="0.25">
      <c r="B30" t="s">
        <v>231</v>
      </c>
      <c r="C30" s="159" t="s">
        <v>236</v>
      </c>
      <c r="E30" t="s">
        <v>230</v>
      </c>
    </row>
    <row r="31" spans="2:5" ht="45" x14ac:dyDescent="0.25">
      <c r="B31" s="264" t="s">
        <v>232</v>
      </c>
    </row>
    <row r="32" spans="2:5" ht="45" x14ac:dyDescent="0.25">
      <c r="B32" s="265" t="s">
        <v>235</v>
      </c>
      <c r="C32" s="266" t="s">
        <v>233</v>
      </c>
      <c r="D32" s="267"/>
      <c r="E32" s="267" t="s">
        <v>234</v>
      </c>
    </row>
    <row r="33" spans="2:5" x14ac:dyDescent="0.25">
      <c r="B33" t="s">
        <v>239</v>
      </c>
      <c r="C33" t="s">
        <v>237</v>
      </c>
      <c r="E33" t="s">
        <v>238</v>
      </c>
    </row>
  </sheetData>
  <mergeCells count="1">
    <mergeCell ref="B1:E1"/>
  </mergeCells>
  <hyperlinks>
    <hyperlink ref="C30" r:id="rId1"/>
    <hyperlink ref="C32" r:id="rId2"/>
  </hyperlinks>
  <pageMargins left="0.51181102362204722" right="0.51181102362204722" top="0.55118110236220474" bottom="0.55118110236220474" header="0.31496062992125984" footer="0.31496062992125984"/>
  <pageSetup paperSize="9" scale="86"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dimension ref="A1:AB81"/>
  <sheetViews>
    <sheetView view="pageBreakPreview" topLeftCell="A67" zoomScale="85" zoomScaleNormal="100" zoomScaleSheetLayoutView="85" workbookViewId="0">
      <selection activeCell="R51" sqref="R51"/>
    </sheetView>
  </sheetViews>
  <sheetFormatPr baseColWidth="10" defaultRowHeight="15" x14ac:dyDescent="0.25"/>
  <cols>
    <col min="1" max="1" width="3.42578125" style="277" customWidth="1"/>
    <col min="2" max="2" width="24.7109375" style="277" customWidth="1"/>
    <col min="3" max="3" width="17" style="277" hidden="1" customWidth="1"/>
    <col min="4" max="4" width="18.140625" style="277" hidden="1" customWidth="1"/>
    <col min="5" max="5" width="29.140625" style="277" hidden="1" customWidth="1"/>
    <col min="6" max="6" width="27.140625" style="277" hidden="1" customWidth="1"/>
    <col min="7" max="7" width="25.28515625" style="277" hidden="1" customWidth="1"/>
    <col min="8" max="8" width="42.140625" style="277" hidden="1" customWidth="1"/>
    <col min="9" max="9" width="27.85546875" style="277" customWidth="1"/>
    <col min="10" max="10" width="29.42578125" style="277" hidden="1" customWidth="1"/>
    <col min="11" max="11" width="10.42578125" style="277" customWidth="1"/>
    <col min="12" max="12" width="9.140625" style="278" customWidth="1"/>
    <col min="13" max="13" width="6.7109375" style="278" customWidth="1"/>
    <col min="14" max="14" width="6.42578125" style="278" customWidth="1"/>
    <col min="15" max="15" width="6" style="278" customWidth="1"/>
    <col min="16" max="16" width="9.140625" style="278" customWidth="1"/>
    <col min="17" max="17" width="11.42578125" style="279" customWidth="1"/>
    <col min="18" max="18" width="9.42578125" style="279" customWidth="1"/>
    <col min="19" max="19" width="9" style="279" customWidth="1"/>
    <col min="20" max="20" width="10.5703125" style="279" customWidth="1"/>
    <col min="21" max="22" width="8" style="279" customWidth="1"/>
    <col min="23" max="23" width="11.5703125" style="279" customWidth="1"/>
    <col min="24" max="24" width="39.28515625" style="277" customWidth="1"/>
    <col min="25" max="25" width="46.5703125" style="277" customWidth="1"/>
    <col min="26" max="26" width="17.42578125" style="277" customWidth="1"/>
    <col min="27" max="27" width="11.42578125" style="277"/>
    <col min="28" max="28" width="23.5703125" style="277" customWidth="1"/>
    <col min="29" max="16384" width="11.42578125" style="277"/>
  </cols>
  <sheetData>
    <row r="1" spans="2:28" ht="15.75" x14ac:dyDescent="0.25">
      <c r="B1" s="275" t="s">
        <v>258</v>
      </c>
      <c r="C1" s="276" t="s">
        <v>259</v>
      </c>
      <c r="G1" s="276" t="s">
        <v>259</v>
      </c>
    </row>
    <row r="2" spans="2:28" ht="15.75" x14ac:dyDescent="0.25">
      <c r="B2" s="275" t="s">
        <v>260</v>
      </c>
      <c r="C2" s="276" t="s">
        <v>261</v>
      </c>
      <c r="G2" s="276" t="s">
        <v>261</v>
      </c>
    </row>
    <row r="3" spans="2:28" ht="15.75" x14ac:dyDescent="0.25">
      <c r="B3" s="275"/>
      <c r="C3" s="276"/>
      <c r="M3" s="278">
        <f>SUM(N4:P4)</f>
        <v>490</v>
      </c>
    </row>
    <row r="4" spans="2:28" ht="16.5" thickBot="1" x14ac:dyDescent="0.3">
      <c r="B4" s="275"/>
      <c r="C4" s="276"/>
      <c r="M4" s="278">
        <f>SUM(M8:M49)</f>
        <v>569</v>
      </c>
      <c r="N4" s="278">
        <f>SUM(N8:N49)</f>
        <v>179</v>
      </c>
      <c r="O4" s="278">
        <f t="shared" ref="O4:Q4" si="0">SUM(O8:O49)</f>
        <v>271</v>
      </c>
      <c r="P4" s="278">
        <f t="shared" si="0"/>
        <v>40</v>
      </c>
      <c r="Q4" s="278">
        <f t="shared" si="0"/>
        <v>0</v>
      </c>
      <c r="R4" s="284">
        <f>SUM(R8:R49)</f>
        <v>400</v>
      </c>
      <c r="S4" s="285">
        <f>SUM(S8:S49)</f>
        <v>77</v>
      </c>
      <c r="T4" s="286">
        <f>SUM(T8:T49)</f>
        <v>90</v>
      </c>
      <c r="U4" s="279">
        <f>0.5*N4</f>
        <v>89.5</v>
      </c>
      <c r="V4" s="279">
        <f>Q4+U4</f>
        <v>89.5</v>
      </c>
    </row>
    <row r="5" spans="2:28" ht="15.75" thickBot="1" x14ac:dyDescent="0.3">
      <c r="B5" s="287"/>
      <c r="C5" s="287"/>
      <c r="D5" s="287"/>
      <c r="E5" s="287"/>
      <c r="F5" s="287"/>
      <c r="G5" s="287"/>
      <c r="H5" s="287"/>
      <c r="I5" s="287"/>
      <c r="J5" s="287"/>
      <c r="K5" s="287" t="s">
        <v>262</v>
      </c>
      <c r="L5" s="287">
        <f>L7+L11+L16+L22+L28+L34+L40+L44</f>
        <v>569</v>
      </c>
      <c r="M5" s="287"/>
      <c r="N5" s="287"/>
      <c r="O5" s="287"/>
      <c r="P5" s="287"/>
      <c r="Q5" s="288"/>
      <c r="R5" s="289"/>
      <c r="S5" s="290"/>
      <c r="T5" s="291"/>
      <c r="U5" s="292"/>
      <c r="V5" s="293"/>
      <c r="W5" s="293"/>
      <c r="X5" s="287"/>
      <c r="Y5" s="294"/>
      <c r="Z5" s="288"/>
    </row>
    <row r="6" spans="2:28" s="301" customFormat="1" ht="57.75" thickBot="1" x14ac:dyDescent="0.25">
      <c r="B6" s="295" t="s">
        <v>136</v>
      </c>
      <c r="C6" s="283" t="s">
        <v>137</v>
      </c>
      <c r="D6" s="283" t="s">
        <v>138</v>
      </c>
      <c r="E6" s="283" t="s">
        <v>139</v>
      </c>
      <c r="F6" s="283" t="s">
        <v>140</v>
      </c>
      <c r="G6" s="283" t="s">
        <v>141</v>
      </c>
      <c r="H6" s="283" t="s">
        <v>142</v>
      </c>
      <c r="I6" s="283" t="s">
        <v>263</v>
      </c>
      <c r="J6" s="283" t="s">
        <v>264</v>
      </c>
      <c r="K6" s="283" t="s">
        <v>265</v>
      </c>
      <c r="L6" s="283" t="s">
        <v>266</v>
      </c>
      <c r="M6" s="283" t="s">
        <v>267</v>
      </c>
      <c r="N6" s="283" t="s">
        <v>11</v>
      </c>
      <c r="O6" s="283" t="s">
        <v>12</v>
      </c>
      <c r="P6" s="283" t="s">
        <v>268</v>
      </c>
      <c r="Q6" s="296" t="s">
        <v>269</v>
      </c>
      <c r="R6" s="297" t="s">
        <v>270</v>
      </c>
      <c r="S6" s="297" t="s">
        <v>271</v>
      </c>
      <c r="T6" s="297" t="s">
        <v>272</v>
      </c>
      <c r="U6" s="298" t="s">
        <v>273</v>
      </c>
      <c r="V6" s="299" t="s">
        <v>274</v>
      </c>
      <c r="W6" s="299" t="s">
        <v>481</v>
      </c>
      <c r="X6" s="298" t="s">
        <v>275</v>
      </c>
      <c r="Y6" s="299" t="s">
        <v>276</v>
      </c>
      <c r="Z6" s="300" t="s">
        <v>277</v>
      </c>
    </row>
    <row r="7" spans="2:28" s="301" customFormat="1" ht="15" customHeight="1" thickBot="1" x14ac:dyDescent="0.25">
      <c r="B7" s="302" t="s">
        <v>14</v>
      </c>
      <c r="C7" s="302" t="s">
        <v>14</v>
      </c>
      <c r="D7" s="302" t="s">
        <v>14</v>
      </c>
      <c r="E7" s="302" t="s">
        <v>14</v>
      </c>
      <c r="F7" s="302" t="s">
        <v>14</v>
      </c>
      <c r="G7" s="302" t="s">
        <v>14</v>
      </c>
      <c r="H7" s="302" t="s">
        <v>14</v>
      </c>
      <c r="I7" s="302" t="s">
        <v>14</v>
      </c>
      <c r="J7" s="302" t="s">
        <v>14</v>
      </c>
      <c r="K7" s="287" t="s">
        <v>14</v>
      </c>
      <c r="L7" s="287">
        <f>SUM(M8:M10)</f>
        <v>80</v>
      </c>
      <c r="M7" s="368"/>
      <c r="N7" s="307"/>
      <c r="O7" s="307"/>
      <c r="P7" s="307"/>
      <c r="Q7" s="369"/>
      <c r="R7" s="303"/>
      <c r="S7" s="304"/>
      <c r="T7" s="305"/>
      <c r="U7" s="306"/>
      <c r="V7" s="304"/>
      <c r="W7" s="304"/>
      <c r="X7" s="307"/>
      <c r="Y7" s="308"/>
      <c r="Z7" s="288"/>
      <c r="AA7" s="309"/>
    </row>
    <row r="8" spans="2:28" s="301" customFormat="1" ht="36" x14ac:dyDescent="0.2">
      <c r="B8" s="442" t="s">
        <v>48</v>
      </c>
      <c r="C8" s="76" t="s">
        <v>278</v>
      </c>
      <c r="D8" s="148" t="s">
        <v>279</v>
      </c>
      <c r="E8" s="310" t="s">
        <v>280</v>
      </c>
      <c r="F8" s="311" t="s">
        <v>281</v>
      </c>
      <c r="G8" s="149" t="s">
        <v>282</v>
      </c>
      <c r="H8" s="312" t="s">
        <v>283</v>
      </c>
      <c r="I8" s="60" t="s">
        <v>284</v>
      </c>
      <c r="J8" s="313" t="s">
        <v>285</v>
      </c>
      <c r="K8" s="313" t="s">
        <v>286</v>
      </c>
      <c r="L8" s="314" t="s">
        <v>287</v>
      </c>
      <c r="M8" s="315">
        <v>40</v>
      </c>
      <c r="N8" s="315"/>
      <c r="O8" s="315"/>
      <c r="P8" s="315">
        <v>40</v>
      </c>
      <c r="Q8" s="316"/>
      <c r="R8" s="317">
        <v>40</v>
      </c>
      <c r="S8" s="315"/>
      <c r="T8" s="318"/>
      <c r="U8" s="319" t="s">
        <v>288</v>
      </c>
      <c r="V8" s="315">
        <v>0.4</v>
      </c>
      <c r="W8" s="457"/>
      <c r="X8" s="320" t="s">
        <v>289</v>
      </c>
      <c r="Y8" s="321" t="s">
        <v>290</v>
      </c>
      <c r="Z8" s="320" t="s">
        <v>291</v>
      </c>
      <c r="AA8" s="309"/>
    </row>
    <row r="9" spans="2:28" s="301" customFormat="1" ht="28.5" customHeight="1" x14ac:dyDescent="0.2">
      <c r="B9" s="322" t="s">
        <v>292</v>
      </c>
      <c r="C9" s="76" t="s">
        <v>293</v>
      </c>
      <c r="D9" s="323"/>
      <c r="E9" s="191" t="s">
        <v>294</v>
      </c>
      <c r="F9" s="324" t="s">
        <v>295</v>
      </c>
      <c r="G9" s="218" t="s">
        <v>296</v>
      </c>
      <c r="H9" s="325" t="s">
        <v>297</v>
      </c>
      <c r="I9" s="67" t="s">
        <v>298</v>
      </c>
      <c r="J9" s="326" t="s">
        <v>285</v>
      </c>
      <c r="K9" s="313" t="s">
        <v>299</v>
      </c>
      <c r="L9" s="327" t="s">
        <v>287</v>
      </c>
      <c r="M9" s="328">
        <v>20</v>
      </c>
      <c r="N9" s="328"/>
      <c r="O9" s="328">
        <v>20</v>
      </c>
      <c r="P9" s="328"/>
      <c r="Q9" s="329"/>
      <c r="R9" s="330">
        <v>20</v>
      </c>
      <c r="S9" s="328"/>
      <c r="T9" s="331"/>
      <c r="U9" s="332" t="s">
        <v>288</v>
      </c>
      <c r="V9" s="315">
        <v>0.2</v>
      </c>
      <c r="W9" s="457"/>
      <c r="X9" s="320" t="s">
        <v>300</v>
      </c>
      <c r="Y9" s="333" t="s">
        <v>290</v>
      </c>
      <c r="Z9" s="320" t="s">
        <v>301</v>
      </c>
      <c r="AA9" s="309"/>
      <c r="AB9" s="334" t="s">
        <v>302</v>
      </c>
    </row>
    <row r="10" spans="2:28" s="301" customFormat="1" ht="30" x14ac:dyDescent="0.2">
      <c r="B10" s="335" t="s">
        <v>292</v>
      </c>
      <c r="C10" s="76" t="s">
        <v>293</v>
      </c>
      <c r="D10" s="336"/>
      <c r="E10" s="76" t="s">
        <v>294</v>
      </c>
      <c r="F10" s="337" t="s">
        <v>295</v>
      </c>
      <c r="G10" s="81" t="s">
        <v>296</v>
      </c>
      <c r="H10" s="338" t="s">
        <v>297</v>
      </c>
      <c r="I10" s="71" t="s">
        <v>303</v>
      </c>
      <c r="J10" s="339" t="s">
        <v>285</v>
      </c>
      <c r="K10" s="313" t="s">
        <v>304</v>
      </c>
      <c r="L10" s="340" t="s">
        <v>287</v>
      </c>
      <c r="M10" s="320">
        <v>20</v>
      </c>
      <c r="N10" s="320"/>
      <c r="O10" s="320">
        <v>20</v>
      </c>
      <c r="P10" s="320"/>
      <c r="Q10" s="341"/>
      <c r="R10" s="342">
        <v>20</v>
      </c>
      <c r="S10" s="320"/>
      <c r="T10" s="343"/>
      <c r="U10" s="332" t="s">
        <v>288</v>
      </c>
      <c r="V10" s="315">
        <v>0.4</v>
      </c>
      <c r="W10" s="457"/>
      <c r="X10" s="320" t="s">
        <v>305</v>
      </c>
      <c r="Y10" s="333" t="s">
        <v>306</v>
      </c>
      <c r="Z10" s="320" t="s">
        <v>307</v>
      </c>
      <c r="AA10" s="309"/>
      <c r="AB10" s="334" t="s">
        <v>302</v>
      </c>
    </row>
    <row r="11" spans="2:28" s="301" customFormat="1" x14ac:dyDescent="0.2">
      <c r="B11" s="302" t="s">
        <v>18</v>
      </c>
      <c r="C11" s="302" t="s">
        <v>18</v>
      </c>
      <c r="D11" s="302" t="s">
        <v>18</v>
      </c>
      <c r="E11" s="302" t="s">
        <v>18</v>
      </c>
      <c r="F11" s="302" t="s">
        <v>18</v>
      </c>
      <c r="G11" s="302" t="s">
        <v>18</v>
      </c>
      <c r="H11" s="302" t="s">
        <v>18</v>
      </c>
      <c r="I11" s="302" t="s">
        <v>18</v>
      </c>
      <c r="J11" s="302" t="s">
        <v>18</v>
      </c>
      <c r="K11" s="287" t="s">
        <v>18</v>
      </c>
      <c r="L11" s="287">
        <f>SUM(M12:M15)</f>
        <v>57</v>
      </c>
      <c r="M11" s="368"/>
      <c r="N11" s="307"/>
      <c r="O11" s="307"/>
      <c r="P11" s="307"/>
      <c r="Q11" s="369"/>
      <c r="R11" s="344"/>
      <c r="S11" s="307"/>
      <c r="T11" s="345"/>
      <c r="U11" s="306"/>
      <c r="V11" s="346"/>
      <c r="W11" s="346"/>
      <c r="X11" s="346"/>
      <c r="Y11" s="346"/>
      <c r="Z11" s="288"/>
      <c r="AA11" s="309"/>
    </row>
    <row r="12" spans="2:28" s="301" customFormat="1" ht="36" x14ac:dyDescent="0.2">
      <c r="B12" s="347" t="s">
        <v>308</v>
      </c>
      <c r="C12" s="148" t="s">
        <v>309</v>
      </c>
      <c r="D12" s="148" t="s">
        <v>310</v>
      </c>
      <c r="E12" s="148"/>
      <c r="F12" s="149" t="s">
        <v>311</v>
      </c>
      <c r="G12" s="62" t="s">
        <v>312</v>
      </c>
      <c r="H12" s="151" t="s">
        <v>313</v>
      </c>
      <c r="I12" s="60" t="s">
        <v>314</v>
      </c>
      <c r="J12" s="313" t="s">
        <v>315</v>
      </c>
      <c r="K12" s="313" t="s">
        <v>316</v>
      </c>
      <c r="L12" s="314" t="s">
        <v>317</v>
      </c>
      <c r="M12" s="328">
        <v>10</v>
      </c>
      <c r="N12" s="315">
        <v>10</v>
      </c>
      <c r="O12" s="315"/>
      <c r="P12" s="315"/>
      <c r="Q12" s="316"/>
      <c r="R12" s="317">
        <v>20</v>
      </c>
      <c r="S12" s="315"/>
      <c r="T12" s="318"/>
      <c r="U12" s="332" t="s">
        <v>288</v>
      </c>
      <c r="V12" s="315">
        <v>0.15</v>
      </c>
      <c r="W12" s="457"/>
      <c r="X12" s="320" t="s">
        <v>318</v>
      </c>
      <c r="Y12" s="333" t="s">
        <v>319</v>
      </c>
      <c r="Z12" s="320" t="s">
        <v>301</v>
      </c>
      <c r="AA12" s="348"/>
      <c r="AB12" s="334" t="s">
        <v>302</v>
      </c>
    </row>
    <row r="13" spans="2:28" ht="45" x14ac:dyDescent="0.25">
      <c r="B13" s="335" t="s">
        <v>474</v>
      </c>
      <c r="C13" s="60" t="s">
        <v>50</v>
      </c>
      <c r="D13" s="60" t="s">
        <v>51</v>
      </c>
      <c r="E13" s="61" t="s">
        <v>52</v>
      </c>
      <c r="F13" s="350"/>
      <c r="G13" s="62" t="s">
        <v>53</v>
      </c>
      <c r="H13" s="351" t="s">
        <v>54</v>
      </c>
      <c r="I13" s="71" t="s">
        <v>321</v>
      </c>
      <c r="J13" s="313" t="s">
        <v>315</v>
      </c>
      <c r="K13" s="313" t="s">
        <v>322</v>
      </c>
      <c r="L13" s="314" t="s">
        <v>317</v>
      </c>
      <c r="M13" s="328">
        <v>14</v>
      </c>
      <c r="N13" s="320"/>
      <c r="O13" s="320">
        <v>14</v>
      </c>
      <c r="P13" s="320"/>
      <c r="Q13" s="352"/>
      <c r="R13" s="353"/>
      <c r="S13" s="354"/>
      <c r="T13" s="343">
        <v>14</v>
      </c>
      <c r="U13" s="332" t="s">
        <v>288</v>
      </c>
      <c r="V13" s="315">
        <v>0.25</v>
      </c>
      <c r="W13" s="457"/>
      <c r="X13" s="315" t="s">
        <v>323</v>
      </c>
      <c r="Y13" s="355" t="s">
        <v>324</v>
      </c>
      <c r="Z13" s="349" t="s">
        <v>325</v>
      </c>
      <c r="AA13" s="348"/>
    </row>
    <row r="14" spans="2:28" ht="30" x14ac:dyDescent="0.25">
      <c r="B14" s="335" t="s">
        <v>55</v>
      </c>
      <c r="C14" s="356" t="s">
        <v>326</v>
      </c>
      <c r="D14" s="357" t="s">
        <v>327</v>
      </c>
      <c r="E14" s="90" t="s">
        <v>328</v>
      </c>
      <c r="F14" s="81" t="s">
        <v>329</v>
      </c>
      <c r="G14" s="223" t="s">
        <v>330</v>
      </c>
      <c r="H14" s="98" t="s">
        <v>331</v>
      </c>
      <c r="I14" s="358" t="s">
        <v>464</v>
      </c>
      <c r="J14" s="339" t="s">
        <v>315</v>
      </c>
      <c r="K14" s="339" t="s">
        <v>332</v>
      </c>
      <c r="L14" s="340" t="s">
        <v>317</v>
      </c>
      <c r="M14" s="328">
        <v>15</v>
      </c>
      <c r="N14" s="320">
        <v>8</v>
      </c>
      <c r="O14" s="320">
        <v>7</v>
      </c>
      <c r="P14" s="320"/>
      <c r="Q14" s="359"/>
      <c r="R14" s="342">
        <v>20</v>
      </c>
      <c r="S14" s="360"/>
      <c r="T14" s="361"/>
      <c r="U14" s="332" t="s">
        <v>288</v>
      </c>
      <c r="V14" s="315">
        <v>0.3</v>
      </c>
      <c r="W14" s="457"/>
      <c r="X14" s="320" t="s">
        <v>333</v>
      </c>
      <c r="Y14" s="362" t="s">
        <v>334</v>
      </c>
      <c r="Z14" s="320" t="s">
        <v>307</v>
      </c>
      <c r="AA14" s="348"/>
    </row>
    <row r="15" spans="2:28" ht="27.95" customHeight="1" thickBot="1" x14ac:dyDescent="0.3">
      <c r="B15" s="420" t="s">
        <v>98</v>
      </c>
      <c r="C15" s="67" t="s">
        <v>99</v>
      </c>
      <c r="D15" s="67" t="s">
        <v>100</v>
      </c>
      <c r="E15" s="68" t="s">
        <v>101</v>
      </c>
      <c r="F15" s="69"/>
      <c r="G15" s="421" t="s">
        <v>102</v>
      </c>
      <c r="H15" s="70" t="s">
        <v>103</v>
      </c>
      <c r="I15" s="67" t="s">
        <v>335</v>
      </c>
      <c r="J15" s="326" t="s">
        <v>315</v>
      </c>
      <c r="K15" s="326" t="s">
        <v>336</v>
      </c>
      <c r="L15" s="327" t="s">
        <v>317</v>
      </c>
      <c r="M15" s="328">
        <v>18</v>
      </c>
      <c r="N15" s="328">
        <v>18</v>
      </c>
      <c r="O15" s="328"/>
      <c r="P15" s="328"/>
      <c r="Q15" s="422"/>
      <c r="R15" s="330">
        <v>18</v>
      </c>
      <c r="S15" s="366"/>
      <c r="T15" s="367"/>
      <c r="U15" s="383" t="s">
        <v>288</v>
      </c>
      <c r="V15" s="423">
        <v>0.3</v>
      </c>
      <c r="W15" s="423"/>
      <c r="X15" s="328" t="s">
        <v>337</v>
      </c>
      <c r="Y15" s="390" t="s">
        <v>334</v>
      </c>
      <c r="Z15" s="328" t="s">
        <v>307</v>
      </c>
      <c r="AA15" s="348"/>
    </row>
    <row r="16" spans="2:28" x14ac:dyDescent="0.25">
      <c r="B16" s="427" t="s">
        <v>23</v>
      </c>
      <c r="C16" s="428" t="s">
        <v>23</v>
      </c>
      <c r="D16" s="428" t="s">
        <v>23</v>
      </c>
      <c r="E16" s="428" t="s">
        <v>23</v>
      </c>
      <c r="F16" s="428" t="s">
        <v>23</v>
      </c>
      <c r="G16" s="428" t="s">
        <v>23</v>
      </c>
      <c r="H16" s="428" t="s">
        <v>23</v>
      </c>
      <c r="I16" s="428" t="s">
        <v>23</v>
      </c>
      <c r="J16" s="428" t="s">
        <v>23</v>
      </c>
      <c r="K16" s="290" t="s">
        <v>23</v>
      </c>
      <c r="L16" s="290">
        <f>SUM(M17:M21)</f>
        <v>86</v>
      </c>
      <c r="M16" s="368"/>
      <c r="N16" s="307"/>
      <c r="O16" s="307"/>
      <c r="P16" s="307"/>
      <c r="Q16" s="369"/>
      <c r="R16" s="430"/>
      <c r="S16" s="429"/>
      <c r="T16" s="431"/>
      <c r="U16" s="432"/>
      <c r="V16" s="433"/>
      <c r="W16" s="433"/>
      <c r="X16" s="433"/>
      <c r="Y16" s="433"/>
      <c r="Z16" s="291"/>
      <c r="AA16" s="370"/>
    </row>
    <row r="17" spans="2:28" ht="30" x14ac:dyDescent="0.25">
      <c r="B17" s="335" t="s">
        <v>93</v>
      </c>
      <c r="C17" s="76" t="s">
        <v>87</v>
      </c>
      <c r="D17" s="76" t="s">
        <v>76</v>
      </c>
      <c r="E17" s="76" t="s">
        <v>94</v>
      </c>
      <c r="F17" s="81" t="s">
        <v>95</v>
      </c>
      <c r="G17" s="62" t="s">
        <v>96</v>
      </c>
      <c r="H17" s="77" t="s">
        <v>97</v>
      </c>
      <c r="I17" s="71" t="s">
        <v>338</v>
      </c>
      <c r="J17" s="339" t="s">
        <v>339</v>
      </c>
      <c r="K17" s="339" t="s">
        <v>340</v>
      </c>
      <c r="L17" s="340" t="s">
        <v>341</v>
      </c>
      <c r="M17" s="328">
        <v>20</v>
      </c>
      <c r="N17" s="320"/>
      <c r="O17" s="320">
        <v>20</v>
      </c>
      <c r="P17" s="320"/>
      <c r="Q17" s="352"/>
      <c r="R17" s="342">
        <v>20</v>
      </c>
      <c r="S17" s="354"/>
      <c r="T17" s="371"/>
      <c r="U17" s="332" t="s">
        <v>288</v>
      </c>
      <c r="V17" s="315">
        <v>0.3</v>
      </c>
      <c r="W17" s="457"/>
      <c r="X17" s="315" t="s">
        <v>342</v>
      </c>
      <c r="Y17" s="362" t="s">
        <v>319</v>
      </c>
      <c r="Z17" s="343" t="s">
        <v>343</v>
      </c>
      <c r="AA17" s="309"/>
    </row>
    <row r="18" spans="2:28" ht="47.25" x14ac:dyDescent="0.25">
      <c r="B18" s="335" t="s">
        <v>114</v>
      </c>
      <c r="C18" s="71" t="s">
        <v>64</v>
      </c>
      <c r="D18" s="372" t="s">
        <v>65</v>
      </c>
      <c r="E18" s="373" t="s">
        <v>115</v>
      </c>
      <c r="F18" s="93"/>
      <c r="G18" s="94" t="s">
        <v>116</v>
      </c>
      <c r="H18" s="95" t="s">
        <v>117</v>
      </c>
      <c r="I18" s="71" t="s">
        <v>344</v>
      </c>
      <c r="J18" s="339" t="s">
        <v>339</v>
      </c>
      <c r="K18" s="339" t="s">
        <v>345</v>
      </c>
      <c r="L18" s="314" t="s">
        <v>341</v>
      </c>
      <c r="M18" s="328">
        <v>30</v>
      </c>
      <c r="N18" s="320">
        <v>16</v>
      </c>
      <c r="O18" s="320">
        <v>14</v>
      </c>
      <c r="P18" s="315"/>
      <c r="Q18" s="374"/>
      <c r="R18" s="375"/>
      <c r="S18" s="320">
        <v>30</v>
      </c>
      <c r="T18" s="376"/>
      <c r="U18" s="332" t="s">
        <v>288</v>
      </c>
      <c r="V18" s="320">
        <v>0.5</v>
      </c>
      <c r="W18" s="456"/>
      <c r="X18" s="320" t="s">
        <v>346</v>
      </c>
      <c r="Y18" s="419" t="s">
        <v>319</v>
      </c>
      <c r="Z18" s="331" t="s">
        <v>347</v>
      </c>
      <c r="AA18" s="309"/>
    </row>
    <row r="19" spans="2:28" ht="27.95" customHeight="1" x14ac:dyDescent="0.25">
      <c r="B19" s="322" t="s">
        <v>104</v>
      </c>
      <c r="C19" s="67" t="s">
        <v>105</v>
      </c>
      <c r="D19" s="67" t="s">
        <v>106</v>
      </c>
      <c r="E19" s="87" t="s">
        <v>107</v>
      </c>
      <c r="F19" s="88"/>
      <c r="G19" s="89" t="s">
        <v>108</v>
      </c>
      <c r="H19" s="378" t="s">
        <v>109</v>
      </c>
      <c r="I19" s="67" t="s">
        <v>349</v>
      </c>
      <c r="J19" s="326" t="s">
        <v>339</v>
      </c>
      <c r="K19" s="339" t="s">
        <v>350</v>
      </c>
      <c r="L19" s="340" t="s">
        <v>341</v>
      </c>
      <c r="M19" s="328">
        <v>18</v>
      </c>
      <c r="N19" s="320">
        <v>6</v>
      </c>
      <c r="O19" s="320">
        <v>12</v>
      </c>
      <c r="P19" s="320"/>
      <c r="Q19" s="341"/>
      <c r="R19" s="342"/>
      <c r="S19" s="320"/>
      <c r="T19" s="343">
        <v>18</v>
      </c>
      <c r="U19" s="332" t="s">
        <v>288</v>
      </c>
      <c r="V19" s="315">
        <v>0.2</v>
      </c>
      <c r="W19" s="457"/>
      <c r="X19" s="315" t="s">
        <v>351</v>
      </c>
      <c r="Y19" s="355" t="s">
        <v>324</v>
      </c>
      <c r="Z19" s="434" t="s">
        <v>325</v>
      </c>
    </row>
    <row r="20" spans="2:28" ht="30" x14ac:dyDescent="0.25">
      <c r="B20" s="335" t="s">
        <v>110</v>
      </c>
      <c r="C20" s="71" t="s">
        <v>64</v>
      </c>
      <c r="D20" s="71" t="s">
        <v>51</v>
      </c>
      <c r="E20" s="90" t="s">
        <v>111</v>
      </c>
      <c r="F20" s="91"/>
      <c r="G20" s="79" t="s">
        <v>112</v>
      </c>
      <c r="H20" s="98" t="s">
        <v>113</v>
      </c>
      <c r="I20" s="67" t="s">
        <v>349</v>
      </c>
      <c r="J20" s="326" t="s">
        <v>339</v>
      </c>
      <c r="K20" s="339" t="s">
        <v>350</v>
      </c>
      <c r="L20" s="340" t="s">
        <v>341</v>
      </c>
      <c r="M20" s="328"/>
      <c r="N20" s="320"/>
      <c r="O20" s="320"/>
      <c r="P20" s="320"/>
      <c r="Q20" s="341"/>
      <c r="R20" s="342"/>
      <c r="S20" s="320"/>
      <c r="T20" s="343"/>
      <c r="U20" s="332" t="s">
        <v>288</v>
      </c>
      <c r="V20" s="320"/>
      <c r="W20" s="456"/>
      <c r="X20" s="379"/>
      <c r="Y20" s="380"/>
      <c r="Z20" s="435"/>
    </row>
    <row r="21" spans="2:28" ht="30.75" thickBot="1" x14ac:dyDescent="0.3">
      <c r="B21" s="381" t="s">
        <v>358</v>
      </c>
      <c r="C21" s="82" t="s">
        <v>64</v>
      </c>
      <c r="D21" s="82" t="s">
        <v>51</v>
      </c>
      <c r="E21" s="152" t="s">
        <v>352</v>
      </c>
      <c r="F21" s="262"/>
      <c r="G21" s="154" t="s">
        <v>353</v>
      </c>
      <c r="H21" s="382" t="s">
        <v>354</v>
      </c>
      <c r="I21" s="82" t="s">
        <v>355</v>
      </c>
      <c r="J21" s="363" t="s">
        <v>339</v>
      </c>
      <c r="K21" s="363" t="s">
        <v>356</v>
      </c>
      <c r="L21" s="364" t="s">
        <v>341</v>
      </c>
      <c r="M21" s="365">
        <v>18</v>
      </c>
      <c r="N21" s="365">
        <v>9</v>
      </c>
      <c r="O21" s="365">
        <v>9</v>
      </c>
      <c r="P21" s="365"/>
      <c r="Q21" s="436"/>
      <c r="R21" s="415"/>
      <c r="S21" s="365"/>
      <c r="T21" s="416">
        <v>18</v>
      </c>
      <c r="U21" s="437" t="s">
        <v>288</v>
      </c>
      <c r="V21" s="438"/>
      <c r="W21" s="440"/>
      <c r="X21" s="439" t="s">
        <v>357</v>
      </c>
      <c r="Y21" s="440" t="s">
        <v>320</v>
      </c>
      <c r="Z21" s="441" t="s">
        <v>320</v>
      </c>
    </row>
    <row r="22" spans="2:28" x14ac:dyDescent="0.25">
      <c r="B22" s="424" t="s">
        <v>27</v>
      </c>
      <c r="C22" s="424" t="s">
        <v>27</v>
      </c>
      <c r="D22" s="424" t="s">
        <v>27</v>
      </c>
      <c r="E22" s="424" t="s">
        <v>27</v>
      </c>
      <c r="F22" s="424" t="s">
        <v>27</v>
      </c>
      <c r="G22" s="424" t="s">
        <v>27</v>
      </c>
      <c r="H22" s="424" t="s">
        <v>27</v>
      </c>
      <c r="I22" s="424" t="s">
        <v>27</v>
      </c>
      <c r="J22" s="424" t="s">
        <v>27</v>
      </c>
      <c r="K22" s="425" t="s">
        <v>27</v>
      </c>
      <c r="L22" s="425">
        <f>SUM(M23:M27)</f>
        <v>73</v>
      </c>
      <c r="M22" s="368"/>
      <c r="N22" s="307"/>
      <c r="O22" s="307"/>
      <c r="P22" s="307"/>
      <c r="Q22" s="369"/>
      <c r="R22" s="303"/>
      <c r="S22" s="304"/>
      <c r="T22" s="305"/>
      <c r="U22" s="426"/>
      <c r="V22" s="346"/>
      <c r="W22" s="346"/>
      <c r="X22" s="346"/>
      <c r="Y22" s="346"/>
      <c r="Z22" s="409"/>
    </row>
    <row r="23" spans="2:28" ht="40.5" x14ac:dyDescent="0.25">
      <c r="B23" s="335" t="s">
        <v>55</v>
      </c>
      <c r="C23" s="76" t="s">
        <v>293</v>
      </c>
      <c r="D23" s="323"/>
      <c r="E23" s="191" t="s">
        <v>294</v>
      </c>
      <c r="F23" s="324" t="s">
        <v>295</v>
      </c>
      <c r="G23" s="62" t="s">
        <v>296</v>
      </c>
      <c r="H23" s="325" t="s">
        <v>297</v>
      </c>
      <c r="I23" s="60" t="s">
        <v>359</v>
      </c>
      <c r="J23" s="313" t="s">
        <v>360</v>
      </c>
      <c r="K23" s="313" t="s">
        <v>361</v>
      </c>
      <c r="L23" s="314" t="s">
        <v>362</v>
      </c>
      <c r="M23" s="328">
        <v>15</v>
      </c>
      <c r="N23" s="320"/>
      <c r="O23" s="320">
        <v>15</v>
      </c>
      <c r="P23" s="315"/>
      <c r="Q23" s="374"/>
      <c r="R23" s="342">
        <v>15</v>
      </c>
      <c r="S23" s="384"/>
      <c r="T23" s="376"/>
      <c r="U23" s="332" t="s">
        <v>288</v>
      </c>
      <c r="V23" s="315">
        <v>0.2</v>
      </c>
      <c r="W23" s="457"/>
      <c r="X23" s="320" t="s">
        <v>363</v>
      </c>
      <c r="Y23" s="362" t="s">
        <v>364</v>
      </c>
      <c r="Z23" s="320" t="s">
        <v>365</v>
      </c>
      <c r="AA23" s="309"/>
      <c r="AB23" s="334" t="s">
        <v>302</v>
      </c>
    </row>
    <row r="24" spans="2:28" ht="30" x14ac:dyDescent="0.25">
      <c r="B24" s="220" t="s">
        <v>485</v>
      </c>
      <c r="C24" s="71" t="s">
        <v>131</v>
      </c>
      <c r="D24" s="60" t="s">
        <v>132</v>
      </c>
      <c r="E24" s="61" t="s">
        <v>133</v>
      </c>
      <c r="F24" s="99"/>
      <c r="G24" s="100" t="s">
        <v>134</v>
      </c>
      <c r="H24" s="101" t="s">
        <v>135</v>
      </c>
      <c r="I24" s="444" t="s">
        <v>366</v>
      </c>
      <c r="J24" s="313" t="s">
        <v>360</v>
      </c>
      <c r="K24" s="313" t="s">
        <v>367</v>
      </c>
      <c r="L24" s="314" t="s">
        <v>362</v>
      </c>
      <c r="M24" s="320">
        <v>15</v>
      </c>
      <c r="N24" s="320"/>
      <c r="O24" s="320"/>
      <c r="P24" s="320"/>
      <c r="Q24" s="374"/>
      <c r="R24" s="342">
        <v>15</v>
      </c>
      <c r="S24" s="384"/>
      <c r="T24" s="376"/>
      <c r="U24" s="332" t="s">
        <v>288</v>
      </c>
      <c r="V24" s="315">
        <v>0.2</v>
      </c>
      <c r="W24" s="458">
        <v>0</v>
      </c>
      <c r="X24" s="315" t="s">
        <v>368</v>
      </c>
      <c r="Y24" s="355" t="s">
        <v>324</v>
      </c>
      <c r="Z24" s="349" t="s">
        <v>325</v>
      </c>
      <c r="AA24" s="309"/>
    </row>
    <row r="25" spans="2:28" ht="30" x14ac:dyDescent="0.25">
      <c r="B25" s="259" t="s">
        <v>123</v>
      </c>
      <c r="C25" s="71" t="s">
        <v>124</v>
      </c>
      <c r="D25" s="71" t="s">
        <v>125</v>
      </c>
      <c r="E25" s="90" t="s">
        <v>126</v>
      </c>
      <c r="F25" s="91"/>
      <c r="G25" s="79" t="s">
        <v>127</v>
      </c>
      <c r="H25" s="98" t="s">
        <v>128</v>
      </c>
      <c r="I25" s="71" t="s">
        <v>369</v>
      </c>
      <c r="J25" s="339" t="s">
        <v>360</v>
      </c>
      <c r="K25" s="339" t="s">
        <v>370</v>
      </c>
      <c r="L25" s="340" t="s">
        <v>362</v>
      </c>
      <c r="M25" s="320">
        <v>17</v>
      </c>
      <c r="N25" s="320">
        <v>11</v>
      </c>
      <c r="O25" s="320">
        <v>6</v>
      </c>
      <c r="P25" s="320"/>
      <c r="Q25" s="352"/>
      <c r="R25" s="342">
        <v>17</v>
      </c>
      <c r="S25" s="354"/>
      <c r="T25" s="371"/>
      <c r="U25" s="332" t="s">
        <v>288</v>
      </c>
      <c r="V25" s="315">
        <v>0.2</v>
      </c>
      <c r="W25" s="458">
        <v>0.4</v>
      </c>
      <c r="X25" s="315" t="s">
        <v>371</v>
      </c>
      <c r="Y25" s="362" t="s">
        <v>319</v>
      </c>
      <c r="Z25" s="328" t="s">
        <v>372</v>
      </c>
      <c r="AA25" s="309"/>
    </row>
    <row r="26" spans="2:28" ht="60" x14ac:dyDescent="0.25">
      <c r="B26" s="220" t="s">
        <v>487</v>
      </c>
      <c r="C26" s="71" t="s">
        <v>64</v>
      </c>
      <c r="D26" s="71" t="s">
        <v>51</v>
      </c>
      <c r="E26" s="90" t="s">
        <v>374</v>
      </c>
      <c r="F26" s="261"/>
      <c r="G26" s="79" t="s">
        <v>375</v>
      </c>
      <c r="H26" s="98" t="s">
        <v>376</v>
      </c>
      <c r="I26" s="444" t="s">
        <v>377</v>
      </c>
      <c r="J26" s="339" t="s">
        <v>360</v>
      </c>
      <c r="K26" s="339" t="s">
        <v>378</v>
      </c>
      <c r="L26" s="340" t="s">
        <v>362</v>
      </c>
      <c r="M26" s="328">
        <v>11</v>
      </c>
      <c r="N26" s="320"/>
      <c r="O26" s="320"/>
      <c r="P26" s="320"/>
      <c r="Q26" s="352"/>
      <c r="R26" s="342">
        <v>11</v>
      </c>
      <c r="S26" s="354"/>
      <c r="T26" s="371"/>
      <c r="U26" s="332" t="s">
        <v>288</v>
      </c>
      <c r="V26" s="906">
        <v>0.4</v>
      </c>
      <c r="W26" s="906" t="s">
        <v>482</v>
      </c>
      <c r="X26" s="904" t="s">
        <v>346</v>
      </c>
      <c r="Y26" s="909" t="s">
        <v>319</v>
      </c>
      <c r="Z26" s="906" t="s">
        <v>372</v>
      </c>
    </row>
    <row r="27" spans="2:28" ht="43.5" x14ac:dyDescent="0.25">
      <c r="B27" s="220" t="s">
        <v>93</v>
      </c>
      <c r="C27" s="67" t="s">
        <v>380</v>
      </c>
      <c r="D27" s="67" t="s">
        <v>381</v>
      </c>
      <c r="E27" s="78" t="s">
        <v>382</v>
      </c>
      <c r="F27" s="73"/>
      <c r="G27" s="62" t="s">
        <v>383</v>
      </c>
      <c r="H27" s="74" t="s">
        <v>384</v>
      </c>
      <c r="I27" s="67" t="s">
        <v>476</v>
      </c>
      <c r="J27" s="339" t="s">
        <v>360</v>
      </c>
      <c r="K27" s="339" t="s">
        <v>378</v>
      </c>
      <c r="L27" s="340" t="s">
        <v>362</v>
      </c>
      <c r="M27" s="328">
        <v>15</v>
      </c>
      <c r="N27" s="320">
        <v>8</v>
      </c>
      <c r="O27" s="320">
        <v>7</v>
      </c>
      <c r="P27" s="320"/>
      <c r="Q27" s="386"/>
      <c r="R27" s="342">
        <v>15</v>
      </c>
      <c r="S27" s="387"/>
      <c r="T27" s="388"/>
      <c r="U27" s="332" t="s">
        <v>288</v>
      </c>
      <c r="V27" s="907"/>
      <c r="W27" s="907"/>
      <c r="X27" s="904"/>
      <c r="Y27" s="910"/>
      <c r="Z27" s="907"/>
    </row>
    <row r="28" spans="2:28" x14ac:dyDescent="0.25">
      <c r="B28" s="302" t="s">
        <v>31</v>
      </c>
      <c r="C28" s="302" t="s">
        <v>31</v>
      </c>
      <c r="D28" s="302" t="s">
        <v>31</v>
      </c>
      <c r="E28" s="302" t="s">
        <v>31</v>
      </c>
      <c r="F28" s="302" t="s">
        <v>31</v>
      </c>
      <c r="G28" s="302" t="s">
        <v>31</v>
      </c>
      <c r="H28" s="302" t="s">
        <v>31</v>
      </c>
      <c r="I28" s="302" t="s">
        <v>31</v>
      </c>
      <c r="J28" s="302" t="s">
        <v>31</v>
      </c>
      <c r="K28" s="287" t="s">
        <v>31</v>
      </c>
      <c r="L28" s="287">
        <f>SUM(M29:M33)</f>
        <v>72</v>
      </c>
      <c r="M28" s="368"/>
      <c r="N28" s="307"/>
      <c r="O28" s="307"/>
      <c r="P28" s="307"/>
      <c r="Q28" s="369"/>
      <c r="R28" s="344"/>
      <c r="S28" s="307"/>
      <c r="T28" s="345"/>
      <c r="U28" s="306"/>
      <c r="V28" s="346"/>
      <c r="W28" s="346"/>
      <c r="X28" s="346"/>
      <c r="Y28" s="346"/>
      <c r="Z28" s="288"/>
    </row>
    <row r="29" spans="2:28" ht="45" x14ac:dyDescent="0.25">
      <c r="B29" s="389" t="s">
        <v>466</v>
      </c>
      <c r="C29" s="67" t="s">
        <v>59</v>
      </c>
      <c r="D29" s="67" t="s">
        <v>51</v>
      </c>
      <c r="E29" s="68" t="s">
        <v>60</v>
      </c>
      <c r="F29" s="69"/>
      <c r="G29" s="62" t="s">
        <v>61</v>
      </c>
      <c r="H29" s="70" t="s">
        <v>62</v>
      </c>
      <c r="I29" s="67" t="s">
        <v>385</v>
      </c>
      <c r="J29" s="326" t="s">
        <v>386</v>
      </c>
      <c r="K29" s="339" t="s">
        <v>387</v>
      </c>
      <c r="L29" s="340" t="s">
        <v>388</v>
      </c>
      <c r="M29" s="328">
        <v>20</v>
      </c>
      <c r="N29" s="320">
        <v>12</v>
      </c>
      <c r="O29" s="320">
        <v>8</v>
      </c>
      <c r="P29" s="320"/>
      <c r="Q29" s="341"/>
      <c r="R29" s="342">
        <v>20</v>
      </c>
      <c r="S29" s="320"/>
      <c r="T29" s="343"/>
      <c r="U29" s="332" t="s">
        <v>288</v>
      </c>
      <c r="V29" s="315">
        <v>0.3</v>
      </c>
      <c r="W29" s="458">
        <v>0.375</v>
      </c>
      <c r="X29" s="320" t="s">
        <v>305</v>
      </c>
      <c r="Y29" s="362" t="s">
        <v>334</v>
      </c>
      <c r="Z29" s="320" t="s">
        <v>307</v>
      </c>
      <c r="AA29" s="309"/>
    </row>
    <row r="30" spans="2:28" ht="45" x14ac:dyDescent="0.25">
      <c r="B30" s="389" t="s">
        <v>466</v>
      </c>
      <c r="C30" s="67" t="s">
        <v>59</v>
      </c>
      <c r="D30" s="67" t="s">
        <v>51</v>
      </c>
      <c r="E30" s="68" t="s">
        <v>60</v>
      </c>
      <c r="F30" s="69"/>
      <c r="G30" s="62" t="s">
        <v>61</v>
      </c>
      <c r="H30" s="70" t="s">
        <v>62</v>
      </c>
      <c r="I30" s="67" t="s">
        <v>389</v>
      </c>
      <c r="J30" s="326" t="s">
        <v>386</v>
      </c>
      <c r="K30" s="339" t="s">
        <v>390</v>
      </c>
      <c r="L30" s="340" t="s">
        <v>388</v>
      </c>
      <c r="M30" s="328">
        <v>20</v>
      </c>
      <c r="N30" s="320">
        <v>12</v>
      </c>
      <c r="O30" s="320">
        <v>8</v>
      </c>
      <c r="P30" s="320"/>
      <c r="Q30" s="341"/>
      <c r="R30" s="342">
        <v>20</v>
      </c>
      <c r="S30" s="320"/>
      <c r="T30" s="343"/>
      <c r="U30" s="332" t="s">
        <v>288</v>
      </c>
      <c r="V30" s="315">
        <v>0.3</v>
      </c>
      <c r="W30" s="458">
        <v>0.375</v>
      </c>
      <c r="X30" s="320" t="s">
        <v>305</v>
      </c>
      <c r="Y30" s="390" t="s">
        <v>334</v>
      </c>
      <c r="Z30" s="320" t="s">
        <v>307</v>
      </c>
      <c r="AA30" s="309"/>
    </row>
    <row r="31" spans="2:28" ht="30" x14ac:dyDescent="0.25">
      <c r="B31" s="220" t="s">
        <v>63</v>
      </c>
      <c r="C31" s="71" t="s">
        <v>64</v>
      </c>
      <c r="D31" s="67" t="s">
        <v>65</v>
      </c>
      <c r="E31" s="72" t="s">
        <v>66</v>
      </c>
      <c r="F31" s="73"/>
      <c r="G31" s="62" t="s">
        <v>67</v>
      </c>
      <c r="H31" s="74" t="s">
        <v>68</v>
      </c>
      <c r="I31" s="446" t="s">
        <v>391</v>
      </c>
      <c r="J31" s="339" t="s">
        <v>386</v>
      </c>
      <c r="K31" s="339" t="s">
        <v>392</v>
      </c>
      <c r="L31" s="340" t="s">
        <v>388</v>
      </c>
      <c r="M31" s="328">
        <v>6</v>
      </c>
      <c r="N31" s="320"/>
      <c r="O31" s="320"/>
      <c r="P31" s="320"/>
      <c r="Q31" s="341"/>
      <c r="R31" s="342"/>
      <c r="S31" s="320">
        <v>12</v>
      </c>
      <c r="T31" s="343"/>
      <c r="U31" s="332" t="s">
        <v>288</v>
      </c>
      <c r="V31" s="904">
        <v>0.15</v>
      </c>
      <c r="W31" s="905">
        <v>0</v>
      </c>
      <c r="X31" s="904" t="s">
        <v>393</v>
      </c>
      <c r="Y31" s="911" t="s">
        <v>394</v>
      </c>
      <c r="Z31" s="906" t="s">
        <v>395</v>
      </c>
    </row>
    <row r="32" spans="2:28" ht="45" x14ac:dyDescent="0.25">
      <c r="B32" s="391" t="s">
        <v>143</v>
      </c>
      <c r="C32" s="71" t="s">
        <v>64</v>
      </c>
      <c r="D32" s="71" t="s">
        <v>51</v>
      </c>
      <c r="E32" s="110" t="s">
        <v>144</v>
      </c>
      <c r="F32" s="111"/>
      <c r="G32" s="79" t="s">
        <v>145</v>
      </c>
      <c r="H32" s="109" t="s">
        <v>146</v>
      </c>
      <c r="I32" s="444" t="s">
        <v>391</v>
      </c>
      <c r="J32" s="326" t="s">
        <v>386</v>
      </c>
      <c r="K32" s="339" t="s">
        <v>392</v>
      </c>
      <c r="L32" s="392" t="s">
        <v>388</v>
      </c>
      <c r="M32" s="328">
        <v>6</v>
      </c>
      <c r="N32" s="320"/>
      <c r="O32" s="320"/>
      <c r="P32" s="320"/>
      <c r="Q32" s="341"/>
      <c r="R32" s="342"/>
      <c r="S32" s="320"/>
      <c r="T32" s="343"/>
      <c r="U32" s="332" t="s">
        <v>288</v>
      </c>
      <c r="V32" s="904"/>
      <c r="W32" s="905"/>
      <c r="X32" s="904"/>
      <c r="Y32" s="911"/>
      <c r="Z32" s="907"/>
    </row>
    <row r="33" spans="2:26" ht="24" x14ac:dyDescent="0.25">
      <c r="B33" s="220" t="s">
        <v>93</v>
      </c>
      <c r="C33" s="76" t="s">
        <v>87</v>
      </c>
      <c r="D33" s="76" t="s">
        <v>76</v>
      </c>
      <c r="E33" s="76" t="s">
        <v>94</v>
      </c>
      <c r="F33" s="81" t="s">
        <v>95</v>
      </c>
      <c r="G33" s="62" t="s">
        <v>96</v>
      </c>
      <c r="H33" s="77" t="s">
        <v>97</v>
      </c>
      <c r="I33" s="157" t="s">
        <v>396</v>
      </c>
      <c r="J33" s="326" t="s">
        <v>386</v>
      </c>
      <c r="K33" s="339" t="s">
        <v>397</v>
      </c>
      <c r="L33" s="392" t="s">
        <v>388</v>
      </c>
      <c r="M33" s="328">
        <v>20</v>
      </c>
      <c r="N33" s="320">
        <v>10</v>
      </c>
      <c r="O33" s="320">
        <v>10</v>
      </c>
      <c r="P33" s="320"/>
      <c r="Q33" s="341"/>
      <c r="R33" s="342">
        <v>20</v>
      </c>
      <c r="S33" s="320"/>
      <c r="T33" s="343"/>
      <c r="U33" s="332" t="s">
        <v>288</v>
      </c>
      <c r="V33" s="315">
        <v>0.25</v>
      </c>
      <c r="W33" s="457">
        <v>0.25</v>
      </c>
      <c r="X33" s="320" t="s">
        <v>305</v>
      </c>
      <c r="Y33" s="362" t="s">
        <v>334</v>
      </c>
      <c r="Z33" s="328" t="s">
        <v>398</v>
      </c>
    </row>
    <row r="34" spans="2:26" x14ac:dyDescent="0.25">
      <c r="B34" s="302" t="s">
        <v>35</v>
      </c>
      <c r="C34" s="302" t="s">
        <v>35</v>
      </c>
      <c r="D34" s="302" t="s">
        <v>35</v>
      </c>
      <c r="E34" s="302" t="s">
        <v>35</v>
      </c>
      <c r="F34" s="302" t="s">
        <v>35</v>
      </c>
      <c r="G34" s="302" t="s">
        <v>35</v>
      </c>
      <c r="H34" s="302" t="s">
        <v>35</v>
      </c>
      <c r="I34" s="302" t="s">
        <v>35</v>
      </c>
      <c r="J34" s="302" t="s">
        <v>35</v>
      </c>
      <c r="K34" s="287" t="s">
        <v>35</v>
      </c>
      <c r="L34" s="287">
        <f>SUM(M35:M39)</f>
        <v>74</v>
      </c>
      <c r="M34" s="368"/>
      <c r="N34" s="307"/>
      <c r="O34" s="307"/>
      <c r="P34" s="307"/>
      <c r="Q34" s="369"/>
      <c r="R34" s="344"/>
      <c r="S34" s="307"/>
      <c r="T34" s="345"/>
      <c r="U34" s="306"/>
      <c r="V34" s="346"/>
      <c r="W34" s="346"/>
      <c r="X34" s="346"/>
      <c r="Y34" s="346"/>
      <c r="Z34" s="288"/>
    </row>
    <row r="35" spans="2:26" ht="30" x14ac:dyDescent="0.25">
      <c r="B35" s="393" t="s">
        <v>69</v>
      </c>
      <c r="C35" s="67" t="s">
        <v>64</v>
      </c>
      <c r="D35" s="67" t="s">
        <v>51</v>
      </c>
      <c r="E35" s="78" t="s">
        <v>399</v>
      </c>
      <c r="F35" s="73"/>
      <c r="G35" s="62" t="s">
        <v>400</v>
      </c>
      <c r="H35" s="74" t="s">
        <v>401</v>
      </c>
      <c r="I35" s="157" t="s">
        <v>402</v>
      </c>
      <c r="J35" s="394" t="s">
        <v>403</v>
      </c>
      <c r="K35" s="356" t="s">
        <v>404</v>
      </c>
      <c r="L35" s="340" t="s">
        <v>405</v>
      </c>
      <c r="M35" s="328">
        <v>30</v>
      </c>
      <c r="N35" s="320">
        <v>15</v>
      </c>
      <c r="O35" s="320">
        <v>15</v>
      </c>
      <c r="P35" s="320"/>
      <c r="Q35" s="341"/>
      <c r="R35" s="342"/>
      <c r="S35" s="320">
        <v>15</v>
      </c>
      <c r="T35" s="343"/>
      <c r="U35" s="332" t="s">
        <v>288</v>
      </c>
      <c r="V35" s="315">
        <v>0.5</v>
      </c>
      <c r="W35" s="457"/>
      <c r="X35" s="320" t="s">
        <v>406</v>
      </c>
      <c r="Y35" s="362" t="s">
        <v>334</v>
      </c>
      <c r="Z35" s="395" t="s">
        <v>347</v>
      </c>
    </row>
    <row r="36" spans="2:26" ht="45" x14ac:dyDescent="0.25">
      <c r="B36" s="393" t="s">
        <v>488</v>
      </c>
      <c r="C36" s="67" t="s">
        <v>99</v>
      </c>
      <c r="D36" s="67" t="s">
        <v>408</v>
      </c>
      <c r="E36" s="78" t="s">
        <v>409</v>
      </c>
      <c r="F36" s="73"/>
      <c r="G36" s="62" t="s">
        <v>410</v>
      </c>
      <c r="H36" s="74" t="s">
        <v>411</v>
      </c>
      <c r="I36" s="446" t="s">
        <v>412</v>
      </c>
      <c r="J36" s="394" t="s">
        <v>403</v>
      </c>
      <c r="K36" s="339" t="s">
        <v>413</v>
      </c>
      <c r="L36" s="340" t="s">
        <v>405</v>
      </c>
      <c r="M36" s="328">
        <v>8</v>
      </c>
      <c r="N36" s="320"/>
      <c r="O36" s="320"/>
      <c r="P36" s="320"/>
      <c r="Q36" s="341"/>
      <c r="R36" s="342">
        <v>8</v>
      </c>
      <c r="S36" s="320"/>
      <c r="T36" s="343"/>
      <c r="U36" s="332" t="s">
        <v>288</v>
      </c>
      <c r="V36" s="315">
        <v>0.1</v>
      </c>
      <c r="W36" s="457" t="s">
        <v>483</v>
      </c>
      <c r="X36" s="315" t="s">
        <v>414</v>
      </c>
      <c r="Y36" s="355" t="s">
        <v>324</v>
      </c>
      <c r="Z36" s="349" t="s">
        <v>325</v>
      </c>
    </row>
    <row r="37" spans="2:26" ht="30" x14ac:dyDescent="0.25">
      <c r="B37" s="393" t="s">
        <v>74</v>
      </c>
      <c r="C37" s="76" t="s">
        <v>75</v>
      </c>
      <c r="D37" s="76" t="s">
        <v>76</v>
      </c>
      <c r="E37" s="76"/>
      <c r="F37" s="73"/>
      <c r="G37" s="62" t="s">
        <v>77</v>
      </c>
      <c r="H37" s="77" t="s">
        <v>78</v>
      </c>
      <c r="I37" s="157" t="s">
        <v>415</v>
      </c>
      <c r="J37" s="394" t="s">
        <v>403</v>
      </c>
      <c r="K37" s="356"/>
      <c r="L37" s="340" t="s">
        <v>405</v>
      </c>
      <c r="M37" s="328">
        <v>6</v>
      </c>
      <c r="N37" s="320">
        <v>3</v>
      </c>
      <c r="O37" s="320">
        <v>3</v>
      </c>
      <c r="P37" s="320"/>
      <c r="Q37" s="341"/>
      <c r="R37" s="342">
        <v>6</v>
      </c>
      <c r="S37" s="320"/>
      <c r="T37" s="343"/>
      <c r="U37" s="332" t="s">
        <v>288</v>
      </c>
      <c r="V37" s="320"/>
      <c r="W37" s="456"/>
      <c r="X37" s="379"/>
      <c r="Y37" s="355" t="s">
        <v>416</v>
      </c>
      <c r="Z37" s="349"/>
    </row>
    <row r="38" spans="2:26" ht="30" x14ac:dyDescent="0.25">
      <c r="B38" s="393" t="s">
        <v>82</v>
      </c>
      <c r="C38" s="71" t="s">
        <v>64</v>
      </c>
      <c r="D38" s="67" t="s">
        <v>51</v>
      </c>
      <c r="E38" s="78" t="s">
        <v>83</v>
      </c>
      <c r="F38" s="73"/>
      <c r="G38" s="62" t="s">
        <v>84</v>
      </c>
      <c r="H38" s="74" t="s">
        <v>85</v>
      </c>
      <c r="I38" s="71" t="s">
        <v>417</v>
      </c>
      <c r="J38" s="339" t="s">
        <v>403</v>
      </c>
      <c r="K38" s="356" t="s">
        <v>418</v>
      </c>
      <c r="L38" s="340" t="s">
        <v>405</v>
      </c>
      <c r="M38" s="328">
        <v>12</v>
      </c>
      <c r="N38" s="320">
        <v>6</v>
      </c>
      <c r="O38" s="320">
        <v>6</v>
      </c>
      <c r="P38" s="320"/>
      <c r="Q38" s="341"/>
      <c r="R38" s="342">
        <v>12</v>
      </c>
      <c r="S38" s="320"/>
      <c r="T38" s="343"/>
      <c r="U38" s="332" t="s">
        <v>288</v>
      </c>
      <c r="V38" s="320">
        <v>0.2</v>
      </c>
      <c r="W38" s="456"/>
      <c r="X38" s="320" t="s">
        <v>414</v>
      </c>
      <c r="Y38" s="362" t="s">
        <v>334</v>
      </c>
      <c r="Z38" s="328" t="s">
        <v>419</v>
      </c>
    </row>
    <row r="39" spans="2:26" ht="30" x14ac:dyDescent="0.25">
      <c r="B39" s="220" t="s">
        <v>468</v>
      </c>
      <c r="C39" s="67" t="s">
        <v>420</v>
      </c>
      <c r="D39" s="67" t="s">
        <v>421</v>
      </c>
      <c r="E39" s="78"/>
      <c r="F39" s="97"/>
      <c r="G39" s="89" t="s">
        <v>422</v>
      </c>
      <c r="H39" s="74" t="s">
        <v>423</v>
      </c>
      <c r="I39" s="67" t="s">
        <v>424</v>
      </c>
      <c r="J39" s="394" t="s">
        <v>403</v>
      </c>
      <c r="K39" s="339" t="s">
        <v>425</v>
      </c>
      <c r="L39" s="340" t="s">
        <v>405</v>
      </c>
      <c r="M39" s="320">
        <v>18</v>
      </c>
      <c r="N39" s="320">
        <v>13</v>
      </c>
      <c r="O39" s="320">
        <v>13</v>
      </c>
      <c r="P39" s="320"/>
      <c r="Q39" s="341"/>
      <c r="R39" s="342">
        <v>22</v>
      </c>
      <c r="S39" s="320"/>
      <c r="T39" s="343"/>
      <c r="U39" s="332" t="s">
        <v>288</v>
      </c>
      <c r="V39" s="320">
        <v>0.2</v>
      </c>
      <c r="W39" s="456"/>
      <c r="X39" s="320" t="s">
        <v>414</v>
      </c>
      <c r="Y39" s="355" t="s">
        <v>324</v>
      </c>
      <c r="Z39" s="349" t="s">
        <v>325</v>
      </c>
    </row>
    <row r="40" spans="2:26" ht="15.75" x14ac:dyDescent="0.25">
      <c r="B40" s="302" t="s">
        <v>38</v>
      </c>
      <c r="C40" s="302" t="s">
        <v>38</v>
      </c>
      <c r="D40" s="302" t="s">
        <v>38</v>
      </c>
      <c r="E40" s="302" t="s">
        <v>38</v>
      </c>
      <c r="F40" s="302" t="s">
        <v>38</v>
      </c>
      <c r="G40" s="302" t="s">
        <v>38</v>
      </c>
      <c r="H40" s="302" t="s">
        <v>38</v>
      </c>
      <c r="I40" s="302" t="s">
        <v>38</v>
      </c>
      <c r="J40" s="302" t="s">
        <v>38</v>
      </c>
      <c r="K40" s="287" t="s">
        <v>38</v>
      </c>
      <c r="L40" s="287">
        <f>SUM(M41:M43)</f>
        <v>60</v>
      </c>
      <c r="M40" s="368"/>
      <c r="N40" s="307"/>
      <c r="O40" s="307"/>
      <c r="P40" s="307"/>
      <c r="Q40" s="369"/>
      <c r="R40" s="344"/>
      <c r="S40" s="307"/>
      <c r="T40" s="345"/>
      <c r="U40" s="396"/>
      <c r="V40" s="397"/>
      <c r="W40" s="397"/>
      <c r="X40" s="346"/>
      <c r="Y40" s="346"/>
      <c r="Z40" s="288"/>
    </row>
    <row r="41" spans="2:26" ht="30" x14ac:dyDescent="0.25">
      <c r="B41" s="389" t="s">
        <v>47</v>
      </c>
      <c r="C41" s="67" t="s">
        <v>118</v>
      </c>
      <c r="D41" s="67" t="s">
        <v>119</v>
      </c>
      <c r="E41" s="78" t="s">
        <v>120</v>
      </c>
      <c r="F41" s="97"/>
      <c r="G41" s="62" t="s">
        <v>121</v>
      </c>
      <c r="H41" s="74" t="s">
        <v>122</v>
      </c>
      <c r="I41" s="67" t="s">
        <v>426</v>
      </c>
      <c r="J41" s="326" t="s">
        <v>427</v>
      </c>
      <c r="K41" s="339" t="s">
        <v>428</v>
      </c>
      <c r="L41" s="340" t="s">
        <v>429</v>
      </c>
      <c r="M41" s="328">
        <v>20</v>
      </c>
      <c r="N41" s="320"/>
      <c r="O41" s="320">
        <v>20</v>
      </c>
      <c r="P41" s="320"/>
      <c r="Q41" s="341" t="s">
        <v>475</v>
      </c>
      <c r="R41" s="342"/>
      <c r="S41" s="320"/>
      <c r="T41" s="343">
        <v>20</v>
      </c>
      <c r="U41" s="332" t="s">
        <v>430</v>
      </c>
      <c r="V41" s="320">
        <v>0.4</v>
      </c>
      <c r="W41" s="456"/>
      <c r="X41" s="320" t="s">
        <v>431</v>
      </c>
      <c r="Y41" s="362" t="s">
        <v>334</v>
      </c>
      <c r="Z41" s="395" t="s">
        <v>432</v>
      </c>
    </row>
    <row r="42" spans="2:26" ht="72" x14ac:dyDescent="0.25">
      <c r="B42" s="220" t="s">
        <v>486</v>
      </c>
      <c r="C42" s="67" t="s">
        <v>64</v>
      </c>
      <c r="D42" s="67" t="s">
        <v>51</v>
      </c>
      <c r="E42" s="78" t="s">
        <v>374</v>
      </c>
      <c r="F42" s="73"/>
      <c r="G42" s="62" t="s">
        <v>375</v>
      </c>
      <c r="H42" s="74" t="s">
        <v>376</v>
      </c>
      <c r="I42" s="446" t="s">
        <v>477</v>
      </c>
      <c r="J42" s="326" t="s">
        <v>427</v>
      </c>
      <c r="K42" s="339" t="s">
        <v>435</v>
      </c>
      <c r="L42" s="340" t="s">
        <v>429</v>
      </c>
      <c r="M42" s="328">
        <v>20</v>
      </c>
      <c r="N42" s="320"/>
      <c r="O42" s="320"/>
      <c r="P42" s="320"/>
      <c r="Q42" s="341"/>
      <c r="R42" s="342"/>
      <c r="S42" s="320">
        <v>20</v>
      </c>
      <c r="T42" s="343"/>
      <c r="U42" s="332" t="s">
        <v>430</v>
      </c>
      <c r="V42" s="320">
        <v>0.3</v>
      </c>
      <c r="W42" s="456" t="s">
        <v>479</v>
      </c>
      <c r="X42" s="320" t="s">
        <v>431</v>
      </c>
      <c r="Y42" s="362" t="s">
        <v>334</v>
      </c>
      <c r="Z42" s="395" t="s">
        <v>432</v>
      </c>
    </row>
    <row r="43" spans="2:26" ht="45" x14ac:dyDescent="0.25">
      <c r="B43" s="220" t="s">
        <v>82</v>
      </c>
      <c r="C43" s="71" t="s">
        <v>64</v>
      </c>
      <c r="D43" s="71" t="s">
        <v>51</v>
      </c>
      <c r="E43" s="90" t="s">
        <v>83</v>
      </c>
      <c r="F43" s="261"/>
      <c r="G43" s="79" t="s">
        <v>84</v>
      </c>
      <c r="H43" s="98" t="s">
        <v>85</v>
      </c>
      <c r="I43" s="71" t="s">
        <v>436</v>
      </c>
      <c r="J43" s="339" t="s">
        <v>427</v>
      </c>
      <c r="K43" s="339" t="s">
        <v>437</v>
      </c>
      <c r="L43" s="340" t="s">
        <v>429</v>
      </c>
      <c r="M43" s="328">
        <v>20</v>
      </c>
      <c r="N43" s="320"/>
      <c r="O43" s="320">
        <v>20</v>
      </c>
      <c r="P43" s="320"/>
      <c r="Q43" s="341" t="s">
        <v>475</v>
      </c>
      <c r="R43" s="342"/>
      <c r="S43" s="320"/>
      <c r="T43" s="343">
        <v>20</v>
      </c>
      <c r="U43" s="332" t="s">
        <v>430</v>
      </c>
      <c r="V43" s="320">
        <v>0.3</v>
      </c>
      <c r="W43" s="456"/>
      <c r="X43" s="320" t="s">
        <v>431</v>
      </c>
      <c r="Y43" s="362" t="s">
        <v>334</v>
      </c>
      <c r="Z43" s="395" t="s">
        <v>432</v>
      </c>
    </row>
    <row r="44" spans="2:26" ht="15.75" x14ac:dyDescent="0.25">
      <c r="B44" s="302" t="s">
        <v>40</v>
      </c>
      <c r="C44" s="302" t="s">
        <v>40</v>
      </c>
      <c r="D44" s="302" t="s">
        <v>40</v>
      </c>
      <c r="E44" s="302" t="s">
        <v>40</v>
      </c>
      <c r="F44" s="302" t="s">
        <v>40</v>
      </c>
      <c r="G44" s="302" t="s">
        <v>40</v>
      </c>
      <c r="H44" s="302" t="s">
        <v>40</v>
      </c>
      <c r="I44" s="302" t="s">
        <v>40</v>
      </c>
      <c r="J44" s="302" t="s">
        <v>40</v>
      </c>
      <c r="K44" s="287" t="s">
        <v>40</v>
      </c>
      <c r="L44" s="287">
        <f>SUM(M45:M49)</f>
        <v>67</v>
      </c>
      <c r="M44" s="368"/>
      <c r="N44" s="307"/>
      <c r="O44" s="307"/>
      <c r="P44" s="307"/>
      <c r="Q44" s="369"/>
      <c r="R44" s="344"/>
      <c r="S44" s="307"/>
      <c r="T44" s="345"/>
      <c r="U44" s="396"/>
      <c r="V44" s="397"/>
      <c r="W44" s="397"/>
      <c r="X44" s="397"/>
      <c r="Y44" s="346"/>
      <c r="Z44" s="288"/>
    </row>
    <row r="45" spans="2:26" ht="30" x14ac:dyDescent="0.25">
      <c r="B45" s="453" t="s">
        <v>93</v>
      </c>
      <c r="C45" s="71" t="s">
        <v>380</v>
      </c>
      <c r="D45" s="71" t="s">
        <v>381</v>
      </c>
      <c r="E45" s="110" t="s">
        <v>382</v>
      </c>
      <c r="F45" s="111"/>
      <c r="G45" s="112" t="s">
        <v>383</v>
      </c>
      <c r="H45" s="109" t="s">
        <v>384</v>
      </c>
      <c r="I45" s="71" t="s">
        <v>470</v>
      </c>
      <c r="J45" s="339" t="s">
        <v>439</v>
      </c>
      <c r="K45" s="339" t="s">
        <v>440</v>
      </c>
      <c r="L45" s="340" t="s">
        <v>441</v>
      </c>
      <c r="M45" s="320">
        <v>10</v>
      </c>
      <c r="N45" s="320">
        <v>6</v>
      </c>
      <c r="O45" s="320">
        <v>4</v>
      </c>
      <c r="P45" s="320"/>
      <c r="Q45" s="341"/>
      <c r="R45" s="342">
        <v>12</v>
      </c>
      <c r="S45" s="320"/>
      <c r="T45" s="343"/>
      <c r="U45" s="332" t="s">
        <v>430</v>
      </c>
      <c r="V45" s="320">
        <v>0.2</v>
      </c>
      <c r="W45" s="456" t="s">
        <v>480</v>
      </c>
      <c r="X45" s="320" t="s">
        <v>414</v>
      </c>
      <c r="Y45" s="362" t="s">
        <v>319</v>
      </c>
      <c r="Z45" s="328" t="s">
        <v>442</v>
      </c>
    </row>
    <row r="46" spans="2:26" ht="30" x14ac:dyDescent="0.25">
      <c r="B46" s="220" t="s">
        <v>86</v>
      </c>
      <c r="C46" s="76" t="s">
        <v>87</v>
      </c>
      <c r="D46" s="76" t="s">
        <v>76</v>
      </c>
      <c r="E46" s="76"/>
      <c r="F46" s="73"/>
      <c r="G46" s="79" t="s">
        <v>88</v>
      </c>
      <c r="H46" s="77" t="s">
        <v>89</v>
      </c>
      <c r="I46" s="71" t="s">
        <v>447</v>
      </c>
      <c r="J46" s="339" t="s">
        <v>438</v>
      </c>
      <c r="K46" s="339" t="s">
        <v>448</v>
      </c>
      <c r="L46" s="340" t="s">
        <v>441</v>
      </c>
      <c r="M46" s="328">
        <v>16</v>
      </c>
      <c r="N46" s="320">
        <v>8</v>
      </c>
      <c r="O46" s="320">
        <v>8</v>
      </c>
      <c r="P46" s="320"/>
      <c r="Q46" s="341"/>
      <c r="R46" s="342">
        <v>16</v>
      </c>
      <c r="S46" s="320"/>
      <c r="T46" s="343"/>
      <c r="U46" s="332" t="s">
        <v>430</v>
      </c>
      <c r="V46" s="320">
        <v>0.2</v>
      </c>
      <c r="W46" s="456"/>
      <c r="X46" s="320" t="s">
        <v>414</v>
      </c>
      <c r="Y46" s="903" t="s">
        <v>319</v>
      </c>
      <c r="Z46" s="904" t="s">
        <v>449</v>
      </c>
    </row>
    <row r="47" spans="2:26" ht="30" x14ac:dyDescent="0.25">
      <c r="B47" s="220" t="s">
        <v>90</v>
      </c>
      <c r="C47" s="76" t="s">
        <v>87</v>
      </c>
      <c r="D47" s="76" t="s">
        <v>76</v>
      </c>
      <c r="E47" s="76"/>
      <c r="F47" s="73"/>
      <c r="G47" s="79" t="s">
        <v>91</v>
      </c>
      <c r="H47" s="80" t="s">
        <v>92</v>
      </c>
      <c r="I47" s="71" t="s">
        <v>450</v>
      </c>
      <c r="J47" s="339" t="s">
        <v>438</v>
      </c>
      <c r="K47" s="339" t="s">
        <v>448</v>
      </c>
      <c r="L47" s="340" t="s">
        <v>441</v>
      </c>
      <c r="M47" s="328">
        <v>12</v>
      </c>
      <c r="N47" s="320">
        <v>8</v>
      </c>
      <c r="O47" s="320">
        <v>4</v>
      </c>
      <c r="P47" s="320"/>
      <c r="Q47" s="341"/>
      <c r="R47" s="342">
        <v>12</v>
      </c>
      <c r="S47" s="320"/>
      <c r="T47" s="343"/>
      <c r="U47" s="332" t="s">
        <v>430</v>
      </c>
      <c r="V47" s="320">
        <v>0.2</v>
      </c>
      <c r="W47" s="456"/>
      <c r="X47" s="320" t="s">
        <v>414</v>
      </c>
      <c r="Y47" s="903"/>
      <c r="Z47" s="904"/>
    </row>
    <row r="48" spans="2:26" ht="30" x14ac:dyDescent="0.25">
      <c r="B48" s="220" t="s">
        <v>451</v>
      </c>
      <c r="C48" s="67" t="s">
        <v>64</v>
      </c>
      <c r="D48" s="406" t="s">
        <v>65</v>
      </c>
      <c r="E48" s="76" t="s">
        <v>155</v>
      </c>
      <c r="F48" s="73"/>
      <c r="G48" s="79" t="s">
        <v>155</v>
      </c>
      <c r="H48" s="130" t="s">
        <v>452</v>
      </c>
      <c r="I48" s="67" t="s">
        <v>453</v>
      </c>
      <c r="J48" s="339"/>
      <c r="K48" s="339" t="s">
        <v>454</v>
      </c>
      <c r="L48" s="340" t="s">
        <v>441</v>
      </c>
      <c r="M48" s="320">
        <v>8</v>
      </c>
      <c r="N48" s="320"/>
      <c r="O48" s="320">
        <v>8</v>
      </c>
      <c r="P48" s="320"/>
      <c r="Q48" s="341"/>
      <c r="R48" s="342"/>
      <c r="S48" s="320"/>
      <c r="T48" s="343"/>
      <c r="U48" s="332" t="s">
        <v>430</v>
      </c>
      <c r="V48" s="320">
        <v>0.1</v>
      </c>
      <c r="W48" s="906" t="s">
        <v>484</v>
      </c>
      <c r="X48" s="320" t="s">
        <v>455</v>
      </c>
      <c r="Y48" s="355" t="s">
        <v>324</v>
      </c>
      <c r="Z48" s="349" t="s">
        <v>325</v>
      </c>
    </row>
    <row r="49" spans="1:26" ht="57" x14ac:dyDescent="0.25">
      <c r="B49" s="393" t="s">
        <v>489</v>
      </c>
      <c r="C49" s="67" t="s">
        <v>99</v>
      </c>
      <c r="D49" s="67" t="s">
        <v>408</v>
      </c>
      <c r="E49" s="78" t="s">
        <v>409</v>
      </c>
      <c r="F49" s="73"/>
      <c r="G49" s="62" t="s">
        <v>410</v>
      </c>
      <c r="H49" s="74" t="s">
        <v>411</v>
      </c>
      <c r="I49" s="446" t="s">
        <v>478</v>
      </c>
      <c r="J49" s="339" t="s">
        <v>439</v>
      </c>
      <c r="K49" s="339" t="s">
        <v>454</v>
      </c>
      <c r="L49" s="340" t="s">
        <v>441</v>
      </c>
      <c r="M49" s="328">
        <v>21</v>
      </c>
      <c r="N49" s="320"/>
      <c r="O49" s="320"/>
      <c r="P49" s="320"/>
      <c r="Q49" s="341"/>
      <c r="R49" s="342">
        <v>21</v>
      </c>
      <c r="S49" s="320"/>
      <c r="T49" s="343"/>
      <c r="U49" s="332" t="s">
        <v>430</v>
      </c>
      <c r="V49" s="454">
        <v>0.3</v>
      </c>
      <c r="W49" s="908"/>
      <c r="X49" s="320"/>
      <c r="Y49" s="405"/>
      <c r="Z49" s="320"/>
    </row>
    <row r="50" spans="1:26" ht="15.75" x14ac:dyDescent="0.25">
      <c r="B50" s="302" t="s">
        <v>471</v>
      </c>
      <c r="C50" s="302" t="s">
        <v>44</v>
      </c>
      <c r="D50" s="302" t="s">
        <v>44</v>
      </c>
      <c r="E50" s="302" t="s">
        <v>44</v>
      </c>
      <c r="F50" s="302" t="s">
        <v>44</v>
      </c>
      <c r="G50" s="302" t="s">
        <v>44</v>
      </c>
      <c r="H50" s="302" t="s">
        <v>44</v>
      </c>
      <c r="I50" s="302" t="s">
        <v>44</v>
      </c>
      <c r="J50" s="302" t="s">
        <v>44</v>
      </c>
      <c r="K50" s="287" t="s">
        <v>44</v>
      </c>
      <c r="L50" s="287">
        <f>SUM(M52:M61)</f>
        <v>56</v>
      </c>
      <c r="M50" s="368"/>
      <c r="N50" s="307"/>
      <c r="O50" s="287">
        <f>SUM(O52:O55)/6</f>
        <v>8</v>
      </c>
      <c r="P50" s="407" t="s">
        <v>457</v>
      </c>
      <c r="Q50" s="369"/>
      <c r="R50" s="344"/>
      <c r="S50" s="307"/>
      <c r="T50" s="345"/>
      <c r="U50" s="396"/>
      <c r="V50" s="397"/>
      <c r="W50" s="397"/>
      <c r="X50" s="408" t="s">
        <v>458</v>
      </c>
      <c r="Y50" s="346"/>
      <c r="Z50" s="409"/>
    </row>
    <row r="51" spans="1:26" ht="45" x14ac:dyDescent="0.25">
      <c r="B51" s="220" t="s">
        <v>93</v>
      </c>
      <c r="C51" s="67" t="s">
        <v>64</v>
      </c>
      <c r="D51" s="406" t="s">
        <v>65</v>
      </c>
      <c r="E51" s="76" t="s">
        <v>155</v>
      </c>
      <c r="F51" s="73"/>
      <c r="G51" s="79" t="s">
        <v>155</v>
      </c>
      <c r="H51" s="130" t="s">
        <v>452</v>
      </c>
      <c r="I51" s="67" t="s">
        <v>459</v>
      </c>
      <c r="J51" s="339"/>
      <c r="K51" s="339" t="s">
        <v>454</v>
      </c>
      <c r="L51" s="455" t="s">
        <v>472</v>
      </c>
      <c r="M51" s="320">
        <v>6</v>
      </c>
      <c r="N51" s="320"/>
      <c r="O51" s="320">
        <v>18</v>
      </c>
      <c r="P51" s="320"/>
      <c r="Q51" s="341"/>
      <c r="R51" s="342"/>
      <c r="S51" s="320"/>
      <c r="T51" s="343"/>
      <c r="U51" s="332" t="s">
        <v>430</v>
      </c>
      <c r="V51" s="320">
        <v>0.4</v>
      </c>
      <c r="W51" s="456"/>
      <c r="X51" s="320" t="s">
        <v>460</v>
      </c>
      <c r="Y51" s="333" t="s">
        <v>324</v>
      </c>
      <c r="Z51" s="349" t="s">
        <v>325</v>
      </c>
    </row>
    <row r="52" spans="1:26" ht="45" x14ac:dyDescent="0.25">
      <c r="B52" s="220" t="s">
        <v>82</v>
      </c>
      <c r="C52" s="71" t="s">
        <v>64</v>
      </c>
      <c r="D52" s="406" t="s">
        <v>51</v>
      </c>
      <c r="E52" s="78" t="s">
        <v>83</v>
      </c>
      <c r="F52" s="73"/>
      <c r="G52" s="62" t="s">
        <v>84</v>
      </c>
      <c r="H52" s="74" t="s">
        <v>85</v>
      </c>
      <c r="I52" s="67" t="s">
        <v>459</v>
      </c>
      <c r="J52" s="339" t="s">
        <v>461</v>
      </c>
      <c r="K52" s="339" t="s">
        <v>44</v>
      </c>
      <c r="L52" s="340" t="s">
        <v>462</v>
      </c>
      <c r="M52" s="320">
        <v>6</v>
      </c>
      <c r="N52" s="320"/>
      <c r="O52" s="320">
        <v>18</v>
      </c>
      <c r="P52" s="320"/>
      <c r="Q52" s="341"/>
      <c r="R52" s="342"/>
      <c r="S52" s="320"/>
      <c r="T52" s="343"/>
      <c r="U52" s="332" t="s">
        <v>430</v>
      </c>
      <c r="V52" s="320"/>
      <c r="W52" s="456"/>
      <c r="X52" s="379"/>
      <c r="Y52" s="379"/>
      <c r="Z52" s="379"/>
    </row>
    <row r="53" spans="1:26" ht="63" x14ac:dyDescent="0.25">
      <c r="B53" s="220" t="s">
        <v>114</v>
      </c>
      <c r="C53" s="71" t="s">
        <v>64</v>
      </c>
      <c r="D53" s="406" t="s">
        <v>65</v>
      </c>
      <c r="E53" s="411" t="s">
        <v>463</v>
      </c>
      <c r="F53" s="73"/>
      <c r="G53" s="377" t="s">
        <v>116</v>
      </c>
      <c r="H53" s="74" t="s">
        <v>117</v>
      </c>
      <c r="I53" s="67" t="s">
        <v>459</v>
      </c>
      <c r="J53" s="339" t="s">
        <v>461</v>
      </c>
      <c r="K53" s="339" t="s">
        <v>44</v>
      </c>
      <c r="L53" s="340" t="s">
        <v>462</v>
      </c>
      <c r="M53" s="320">
        <v>6</v>
      </c>
      <c r="N53" s="320"/>
      <c r="O53" s="320">
        <v>6</v>
      </c>
      <c r="P53" s="320"/>
      <c r="Q53" s="341"/>
      <c r="R53" s="342"/>
      <c r="S53" s="320"/>
      <c r="T53" s="343"/>
      <c r="U53" s="332" t="s">
        <v>430</v>
      </c>
      <c r="V53" s="320"/>
      <c r="W53" s="456"/>
      <c r="X53" s="379"/>
      <c r="Y53" s="379"/>
      <c r="Z53" s="379"/>
    </row>
    <row r="54" spans="1:26" s="413" customFormat="1" ht="45" x14ac:dyDescent="0.3">
      <c r="B54" s="220" t="s">
        <v>158</v>
      </c>
      <c r="C54" s="71" t="s">
        <v>64</v>
      </c>
      <c r="D54" s="406" t="s">
        <v>51</v>
      </c>
      <c r="E54" s="78" t="s">
        <v>352</v>
      </c>
      <c r="F54" s="73"/>
      <c r="G54" s="62" t="s">
        <v>353</v>
      </c>
      <c r="H54" s="74" t="s">
        <v>354</v>
      </c>
      <c r="I54" s="67" t="s">
        <v>459</v>
      </c>
      <c r="J54" s="339" t="s">
        <v>461</v>
      </c>
      <c r="K54" s="339" t="s">
        <v>44</v>
      </c>
      <c r="L54" s="340" t="s">
        <v>462</v>
      </c>
      <c r="M54" s="320">
        <v>6</v>
      </c>
      <c r="N54" s="320"/>
      <c r="O54" s="320">
        <v>12</v>
      </c>
      <c r="P54" s="320"/>
      <c r="Q54" s="341"/>
      <c r="R54" s="342"/>
      <c r="S54" s="320"/>
      <c r="T54" s="343"/>
      <c r="U54" s="332" t="s">
        <v>430</v>
      </c>
      <c r="V54" s="320"/>
      <c r="W54" s="456"/>
      <c r="X54" s="412"/>
      <c r="Y54" s="412"/>
      <c r="Z54" s="412"/>
    </row>
    <row r="55" spans="1:26" s="413" customFormat="1" ht="45" x14ac:dyDescent="0.3">
      <c r="B55" s="220" t="s">
        <v>473</v>
      </c>
      <c r="C55" s="71" t="s">
        <v>64</v>
      </c>
      <c r="D55" s="414" t="s">
        <v>65</v>
      </c>
      <c r="E55" s="90" t="s">
        <v>348</v>
      </c>
      <c r="F55" s="261"/>
      <c r="G55" s="79" t="s">
        <v>212</v>
      </c>
      <c r="H55" s="98" t="s">
        <v>213</v>
      </c>
      <c r="I55" s="71" t="s">
        <v>459</v>
      </c>
      <c r="J55" s="339" t="s">
        <v>461</v>
      </c>
      <c r="K55" s="339" t="s">
        <v>44</v>
      </c>
      <c r="L55" s="340" t="s">
        <v>462</v>
      </c>
      <c r="M55" s="320">
        <v>6</v>
      </c>
      <c r="N55" s="320"/>
      <c r="O55" s="320">
        <v>12</v>
      </c>
      <c r="P55" s="320"/>
      <c r="Q55" s="341"/>
      <c r="R55" s="342"/>
      <c r="S55" s="320"/>
      <c r="T55" s="343"/>
      <c r="U55" s="332" t="s">
        <v>430</v>
      </c>
      <c r="V55" s="320"/>
      <c r="W55" s="456"/>
      <c r="X55" s="412"/>
      <c r="Y55" s="412"/>
      <c r="Z55" s="412"/>
    </row>
    <row r="56" spans="1:26" x14ac:dyDescent="0.25">
      <c r="G56" s="279"/>
      <c r="H56" s="279"/>
    </row>
    <row r="57" spans="1:26" x14ac:dyDescent="0.25">
      <c r="B57" s="445" t="s">
        <v>465</v>
      </c>
      <c r="G57" s="279"/>
      <c r="H57" s="279"/>
    </row>
    <row r="58" spans="1:26" x14ac:dyDescent="0.25">
      <c r="G58" s="279"/>
      <c r="H58" s="279"/>
    </row>
    <row r="59" spans="1:26" ht="30" x14ac:dyDescent="0.25">
      <c r="B59" s="220" t="s">
        <v>130</v>
      </c>
      <c r="C59" s="71" t="s">
        <v>131</v>
      </c>
      <c r="D59" s="71" t="s">
        <v>132</v>
      </c>
      <c r="E59" s="90" t="s">
        <v>133</v>
      </c>
      <c r="F59" s="91"/>
      <c r="G59" s="79" t="s">
        <v>134</v>
      </c>
      <c r="H59" s="98" t="s">
        <v>135</v>
      </c>
      <c r="I59" s="71" t="s">
        <v>366</v>
      </c>
      <c r="J59" s="339" t="s">
        <v>360</v>
      </c>
      <c r="K59" s="339" t="s">
        <v>367</v>
      </c>
      <c r="L59" s="340" t="s">
        <v>362</v>
      </c>
      <c r="M59" s="320">
        <v>15</v>
      </c>
      <c r="N59" s="320">
        <v>8</v>
      </c>
      <c r="O59" s="320">
        <v>7</v>
      </c>
      <c r="P59" s="320"/>
      <c r="Q59" s="354"/>
      <c r="R59" s="320">
        <v>15</v>
      </c>
      <c r="S59" s="354"/>
      <c r="T59" s="354"/>
      <c r="U59" s="320" t="s">
        <v>288</v>
      </c>
      <c r="V59" s="320">
        <v>0.2</v>
      </c>
      <c r="W59" s="456"/>
      <c r="X59" s="320" t="s">
        <v>368</v>
      </c>
      <c r="Y59" s="443" t="s">
        <v>324</v>
      </c>
      <c r="Z59" s="349" t="s">
        <v>325</v>
      </c>
    </row>
    <row r="60" spans="1:26" ht="30" x14ac:dyDescent="0.25">
      <c r="B60" s="220" t="s">
        <v>373</v>
      </c>
      <c r="C60" s="71" t="s">
        <v>64</v>
      </c>
      <c r="D60" s="71" t="s">
        <v>51</v>
      </c>
      <c r="E60" s="90" t="s">
        <v>374</v>
      </c>
      <c r="F60" s="261"/>
      <c r="G60" s="79" t="s">
        <v>375</v>
      </c>
      <c r="H60" s="98" t="s">
        <v>376</v>
      </c>
      <c r="I60" s="71" t="s">
        <v>377</v>
      </c>
      <c r="J60" s="339" t="s">
        <v>360</v>
      </c>
      <c r="K60" s="339" t="s">
        <v>378</v>
      </c>
      <c r="L60" s="340" t="s">
        <v>362</v>
      </c>
      <c r="M60" s="320">
        <v>11</v>
      </c>
      <c r="N60" s="320"/>
      <c r="O60" s="320">
        <v>11</v>
      </c>
      <c r="P60" s="320"/>
      <c r="Q60" s="354"/>
      <c r="R60" s="320">
        <v>11</v>
      </c>
      <c r="S60" s="354"/>
      <c r="T60" s="371"/>
    </row>
    <row r="61" spans="1:26" ht="30" x14ac:dyDescent="0.25">
      <c r="B61" s="220" t="s">
        <v>63</v>
      </c>
      <c r="C61" s="71" t="s">
        <v>64</v>
      </c>
      <c r="D61" s="71" t="s">
        <v>65</v>
      </c>
      <c r="E61" s="447" t="s">
        <v>66</v>
      </c>
      <c r="F61" s="261"/>
      <c r="G61" s="79" t="s">
        <v>67</v>
      </c>
      <c r="H61" s="98" t="s">
        <v>68</v>
      </c>
      <c r="I61" s="71" t="s">
        <v>391</v>
      </c>
      <c r="J61" s="339" t="s">
        <v>386</v>
      </c>
      <c r="K61" s="339" t="s">
        <v>392</v>
      </c>
      <c r="L61" s="340" t="s">
        <v>388</v>
      </c>
      <c r="M61" s="320">
        <v>6</v>
      </c>
      <c r="N61" s="320"/>
      <c r="O61" s="320"/>
      <c r="P61" s="320">
        <v>6</v>
      </c>
      <c r="Q61" s="320"/>
      <c r="R61" s="320"/>
      <c r="S61" s="320">
        <v>12</v>
      </c>
      <c r="T61" s="343"/>
    </row>
    <row r="62" spans="1:26" ht="45" x14ac:dyDescent="0.25">
      <c r="B62" s="391" t="s">
        <v>143</v>
      </c>
      <c r="C62" s="71" t="s">
        <v>64</v>
      </c>
      <c r="D62" s="71" t="s">
        <v>51</v>
      </c>
      <c r="E62" s="110" t="s">
        <v>144</v>
      </c>
      <c r="F62" s="111"/>
      <c r="G62" s="79" t="s">
        <v>145</v>
      </c>
      <c r="H62" s="109" t="s">
        <v>146</v>
      </c>
      <c r="I62" s="71" t="s">
        <v>391</v>
      </c>
      <c r="J62" s="339" t="s">
        <v>386</v>
      </c>
      <c r="K62" s="339" t="s">
        <v>392</v>
      </c>
      <c r="L62" s="392" t="s">
        <v>388</v>
      </c>
      <c r="M62" s="320">
        <v>6</v>
      </c>
      <c r="N62" s="320">
        <v>3</v>
      </c>
      <c r="O62" s="320">
        <v>3</v>
      </c>
      <c r="P62" s="320"/>
      <c r="Q62" s="320"/>
      <c r="R62" s="320"/>
      <c r="S62" s="320"/>
      <c r="T62" s="343"/>
    </row>
    <row r="63" spans="1:26" ht="30" x14ac:dyDescent="0.25">
      <c r="B63" s="220" t="s">
        <v>69</v>
      </c>
      <c r="C63" s="71" t="s">
        <v>64</v>
      </c>
      <c r="D63" s="71" t="s">
        <v>51</v>
      </c>
      <c r="E63" s="90" t="s">
        <v>399</v>
      </c>
      <c r="F63" s="261"/>
      <c r="G63" s="79" t="s">
        <v>400</v>
      </c>
      <c r="H63" s="98" t="s">
        <v>401</v>
      </c>
      <c r="I63" s="71" t="s">
        <v>402</v>
      </c>
      <c r="J63" s="339" t="s">
        <v>403</v>
      </c>
      <c r="K63" s="339" t="s">
        <v>404</v>
      </c>
      <c r="L63" s="340" t="s">
        <v>405</v>
      </c>
      <c r="M63" s="320">
        <v>8</v>
      </c>
      <c r="N63" s="320">
        <v>4</v>
      </c>
      <c r="O63" s="320">
        <v>4</v>
      </c>
      <c r="P63" s="320"/>
      <c r="Q63" s="320"/>
      <c r="R63" s="320"/>
      <c r="S63" s="320">
        <v>38</v>
      </c>
      <c r="T63" s="320"/>
    </row>
    <row r="64" spans="1:26" x14ac:dyDescent="0.25">
      <c r="A64" s="281"/>
      <c r="B64" s="448"/>
      <c r="C64" s="172"/>
      <c r="D64" s="172"/>
      <c r="E64" s="449"/>
      <c r="F64" s="450"/>
      <c r="G64" s="451"/>
      <c r="H64" s="280"/>
      <c r="I64" s="172"/>
      <c r="J64" s="418"/>
      <c r="K64" s="418"/>
      <c r="L64" s="282"/>
      <c r="M64" s="410"/>
      <c r="N64" s="410"/>
      <c r="O64" s="410"/>
      <c r="P64" s="410"/>
      <c r="Q64" s="410"/>
      <c r="R64" s="410"/>
      <c r="S64" s="410"/>
      <c r="T64" s="410"/>
      <c r="U64" s="452"/>
    </row>
    <row r="65" spans="2:20" ht="45" x14ac:dyDescent="0.25">
      <c r="B65" s="220" t="s">
        <v>407</v>
      </c>
      <c r="C65" s="71" t="s">
        <v>99</v>
      </c>
      <c r="D65" s="71" t="s">
        <v>408</v>
      </c>
      <c r="E65" s="90" t="s">
        <v>409</v>
      </c>
      <c r="F65" s="261"/>
      <c r="G65" s="79" t="s">
        <v>410</v>
      </c>
      <c r="H65" s="98" t="s">
        <v>411</v>
      </c>
      <c r="I65" s="71" t="s">
        <v>412</v>
      </c>
      <c r="J65" s="339" t="s">
        <v>403</v>
      </c>
      <c r="K65" s="339" t="s">
        <v>413</v>
      </c>
      <c r="L65" s="340" t="s">
        <v>405</v>
      </c>
      <c r="M65" s="320">
        <v>8</v>
      </c>
      <c r="N65" s="320">
        <v>4</v>
      </c>
      <c r="O65" s="320">
        <v>4</v>
      </c>
      <c r="P65" s="320"/>
      <c r="Q65" s="320"/>
      <c r="R65" s="320">
        <v>8</v>
      </c>
      <c r="S65" s="320"/>
      <c r="T65" s="320"/>
    </row>
    <row r="66" spans="2:20" ht="30" x14ac:dyDescent="0.25">
      <c r="B66" s="220" t="s">
        <v>467</v>
      </c>
      <c r="C66" s="71" t="s">
        <v>420</v>
      </c>
      <c r="D66" s="71" t="s">
        <v>421</v>
      </c>
      <c r="E66" s="90"/>
      <c r="F66" s="91"/>
      <c r="G66" s="223" t="s">
        <v>422</v>
      </c>
      <c r="H66" s="98" t="s">
        <v>423</v>
      </c>
      <c r="I66" s="71" t="s">
        <v>424</v>
      </c>
      <c r="J66" s="339" t="s">
        <v>403</v>
      </c>
      <c r="K66" s="339" t="s">
        <v>425</v>
      </c>
      <c r="L66" s="340" t="s">
        <v>405</v>
      </c>
      <c r="M66" s="320">
        <v>18</v>
      </c>
      <c r="N66" s="320">
        <v>9</v>
      </c>
      <c r="O66" s="320">
        <v>9</v>
      </c>
      <c r="P66" s="320"/>
      <c r="Q66" s="320"/>
      <c r="R66" s="360"/>
      <c r="S66" s="360"/>
      <c r="T66" s="360"/>
    </row>
    <row r="67" spans="2:20" x14ac:dyDescent="0.25">
      <c r="B67" s="417" t="s">
        <v>469</v>
      </c>
    </row>
    <row r="68" spans="2:20" ht="30" x14ac:dyDescent="0.25">
      <c r="B68" s="220" t="s">
        <v>468</v>
      </c>
      <c r="C68" s="71" t="s">
        <v>420</v>
      </c>
      <c r="D68" s="71" t="s">
        <v>421</v>
      </c>
      <c r="E68" s="90"/>
      <c r="F68" s="91"/>
      <c r="G68" s="223" t="s">
        <v>422</v>
      </c>
      <c r="H68" s="98" t="s">
        <v>423</v>
      </c>
      <c r="I68" s="71" t="s">
        <v>424</v>
      </c>
      <c r="J68" s="339" t="s">
        <v>403</v>
      </c>
      <c r="K68" s="339" t="s">
        <v>425</v>
      </c>
      <c r="L68" s="340" t="s">
        <v>405</v>
      </c>
      <c r="M68" s="320">
        <v>18</v>
      </c>
      <c r="N68" s="320">
        <v>13</v>
      </c>
      <c r="O68" s="320">
        <v>13</v>
      </c>
      <c r="P68" s="320"/>
      <c r="Q68" s="320"/>
      <c r="R68" s="360"/>
      <c r="S68" s="360"/>
      <c r="T68" s="360"/>
    </row>
    <row r="70" spans="2:20" ht="45" x14ac:dyDescent="0.25">
      <c r="B70" s="393" t="s">
        <v>433</v>
      </c>
      <c r="C70" s="67" t="s">
        <v>64</v>
      </c>
      <c r="D70" s="67" t="s">
        <v>51</v>
      </c>
      <c r="E70" s="78" t="s">
        <v>374</v>
      </c>
      <c r="F70" s="73"/>
      <c r="G70" s="62" t="s">
        <v>375</v>
      </c>
      <c r="H70" s="74" t="s">
        <v>376</v>
      </c>
      <c r="I70" s="385" t="s">
        <v>434</v>
      </c>
      <c r="J70" s="326" t="s">
        <v>427</v>
      </c>
      <c r="K70" s="339" t="s">
        <v>435</v>
      </c>
      <c r="L70" s="340" t="s">
        <v>429</v>
      </c>
      <c r="M70" s="328">
        <v>20</v>
      </c>
      <c r="N70" s="320"/>
      <c r="O70" s="320"/>
      <c r="P70" s="320">
        <v>20</v>
      </c>
      <c r="Q70" s="341"/>
      <c r="R70" s="342"/>
      <c r="S70" s="320">
        <v>20</v>
      </c>
      <c r="T70" s="343"/>
    </row>
    <row r="73" spans="2:20" ht="60" x14ac:dyDescent="0.25">
      <c r="B73" s="398" t="s">
        <v>443</v>
      </c>
      <c r="C73" s="399" t="s">
        <v>444</v>
      </c>
      <c r="D73" s="399" t="s">
        <v>445</v>
      </c>
      <c r="E73" s="400"/>
      <c r="F73" s="401"/>
      <c r="G73" s="402"/>
      <c r="H73" s="403"/>
      <c r="I73" s="399" t="s">
        <v>444</v>
      </c>
      <c r="J73" s="399" t="s">
        <v>446</v>
      </c>
      <c r="K73" s="404" t="s">
        <v>440</v>
      </c>
      <c r="L73" s="340"/>
      <c r="M73" s="320"/>
      <c r="N73" s="320"/>
      <c r="O73" s="320"/>
      <c r="P73" s="320"/>
      <c r="Q73" s="341"/>
      <c r="R73" s="342"/>
      <c r="S73" s="320"/>
      <c r="T73" s="343"/>
    </row>
    <row r="75" spans="2:20" ht="30" x14ac:dyDescent="0.25">
      <c r="B75" s="453" t="s">
        <v>379</v>
      </c>
      <c r="C75" s="71" t="s">
        <v>380</v>
      </c>
      <c r="D75" s="71" t="s">
        <v>381</v>
      </c>
      <c r="E75" s="110" t="s">
        <v>382</v>
      </c>
      <c r="F75" s="111"/>
      <c r="G75" s="112" t="s">
        <v>383</v>
      </c>
      <c r="H75" s="109" t="s">
        <v>384</v>
      </c>
      <c r="I75" s="71" t="s">
        <v>438</v>
      </c>
      <c r="J75" s="339" t="s">
        <v>439</v>
      </c>
      <c r="K75" s="339" t="s">
        <v>440</v>
      </c>
      <c r="L75" s="340" t="s">
        <v>441</v>
      </c>
      <c r="M75" s="320">
        <v>12</v>
      </c>
      <c r="N75" s="320">
        <v>6</v>
      </c>
      <c r="O75" s="320">
        <v>6</v>
      </c>
      <c r="P75" s="320"/>
      <c r="Q75" s="320"/>
      <c r="R75" s="320">
        <v>12</v>
      </c>
      <c r="S75" s="320"/>
      <c r="T75" s="320"/>
    </row>
    <row r="76" spans="2:20" x14ac:dyDescent="0.25">
      <c r="B76" s="417" t="s">
        <v>469</v>
      </c>
    </row>
    <row r="77" spans="2:20" ht="30" x14ac:dyDescent="0.25">
      <c r="B77" s="453" t="s">
        <v>93</v>
      </c>
      <c r="C77" s="71" t="s">
        <v>380</v>
      </c>
      <c r="D77" s="71" t="s">
        <v>381</v>
      </c>
      <c r="E77" s="110" t="s">
        <v>382</v>
      </c>
      <c r="F77" s="111"/>
      <c r="G77" s="112" t="s">
        <v>383</v>
      </c>
      <c r="H77" s="109" t="s">
        <v>384</v>
      </c>
      <c r="I77" s="71" t="s">
        <v>470</v>
      </c>
      <c r="J77" s="339" t="s">
        <v>439</v>
      </c>
      <c r="K77" s="339" t="s">
        <v>440</v>
      </c>
      <c r="L77" s="340" t="s">
        <v>441</v>
      </c>
      <c r="M77" s="320">
        <v>10</v>
      </c>
      <c r="N77" s="320">
        <v>6</v>
      </c>
      <c r="O77" s="320">
        <v>4</v>
      </c>
      <c r="P77" s="320"/>
      <c r="Q77" s="320"/>
      <c r="R77" s="320">
        <v>12</v>
      </c>
      <c r="S77" s="320"/>
      <c r="T77" s="320"/>
    </row>
    <row r="80" spans="2:20" ht="30" x14ac:dyDescent="0.25">
      <c r="B80" s="220" t="s">
        <v>451</v>
      </c>
      <c r="C80" s="71" t="s">
        <v>64</v>
      </c>
      <c r="D80" s="414" t="s">
        <v>65</v>
      </c>
      <c r="E80" s="76" t="s">
        <v>155</v>
      </c>
      <c r="F80" s="261"/>
      <c r="G80" s="79" t="s">
        <v>155</v>
      </c>
      <c r="H80" s="130" t="s">
        <v>452</v>
      </c>
      <c r="I80" s="71" t="s">
        <v>453</v>
      </c>
      <c r="J80" s="339"/>
      <c r="K80" s="339" t="s">
        <v>454</v>
      </c>
      <c r="L80" s="340" t="s">
        <v>441</v>
      </c>
      <c r="M80" s="320">
        <v>6</v>
      </c>
      <c r="N80" s="320"/>
      <c r="O80" s="320"/>
      <c r="P80" s="320">
        <v>6</v>
      </c>
    </row>
    <row r="81" spans="2:16" ht="45" x14ac:dyDescent="0.25">
      <c r="B81" s="220" t="s">
        <v>407</v>
      </c>
      <c r="C81" s="71" t="s">
        <v>99</v>
      </c>
      <c r="D81" s="71" t="s">
        <v>408</v>
      </c>
      <c r="E81" s="90" t="s">
        <v>409</v>
      </c>
      <c r="F81" s="261"/>
      <c r="G81" s="79" t="s">
        <v>410</v>
      </c>
      <c r="H81" s="98" t="s">
        <v>411</v>
      </c>
      <c r="I81" s="71" t="s">
        <v>456</v>
      </c>
      <c r="J81" s="339" t="s">
        <v>439</v>
      </c>
      <c r="K81" s="339" t="s">
        <v>454</v>
      </c>
      <c r="L81" s="340" t="s">
        <v>441</v>
      </c>
      <c r="M81" s="320">
        <v>21</v>
      </c>
      <c r="N81" s="320">
        <v>14</v>
      </c>
      <c r="O81" s="320">
        <v>7</v>
      </c>
      <c r="P81" s="320"/>
    </row>
  </sheetData>
  <mergeCells count="13">
    <mergeCell ref="V26:V27"/>
    <mergeCell ref="X26:X27"/>
    <mergeCell ref="Y26:Y27"/>
    <mergeCell ref="Z26:Z27"/>
    <mergeCell ref="V31:V32"/>
    <mergeCell ref="X31:X32"/>
    <mergeCell ref="Y31:Y32"/>
    <mergeCell ref="Z31:Z32"/>
    <mergeCell ref="Y46:Y47"/>
    <mergeCell ref="Z46:Z47"/>
    <mergeCell ref="W31:W32"/>
    <mergeCell ref="W26:W27"/>
    <mergeCell ref="W48:W49"/>
  </mergeCells>
  <hyperlinks>
    <hyperlink ref="H29" r:id="rId1"/>
    <hyperlink ref="H15" r:id="rId2"/>
    <hyperlink ref="H32" r:id="rId3"/>
    <hyperlink ref="H36" r:id="rId4"/>
    <hyperlink ref="H26" r:id="rId5"/>
    <hyperlink ref="H19" r:id="rId6" display="echabory@jbdelasalle.com"/>
    <hyperlink ref="H20" r:id="rId7"/>
    <hyperlink ref="H13" r:id="rId8"/>
    <hyperlink ref="H24" r:id="rId9"/>
    <hyperlink ref="H52" r:id="rId10"/>
    <hyperlink ref="H21" r:id="rId11"/>
    <hyperlink ref="H41" r:id="rId12"/>
    <hyperlink ref="H25" r:id="rId13"/>
    <hyperlink ref="H35" r:id="rId14"/>
    <hyperlink ref="H31" r:id="rId15"/>
    <hyperlink ref="H18" r:id="rId16"/>
    <hyperlink ref="H49" r:id="rId17"/>
    <hyperlink ref="H29:H31" r:id="rId18" display="Tlacroix@jbdelasalle.com"/>
    <hyperlink ref="H53" r:id="rId19"/>
    <hyperlink ref="H27" r:id="rId20"/>
    <hyperlink ref="H54" r:id="rId21"/>
    <hyperlink ref="H55" r:id="rId22"/>
    <hyperlink ref="H8" r:id="rId23"/>
    <hyperlink ref="H10" r:id="rId24"/>
    <hyperlink ref="H12" r:id="rId25"/>
    <hyperlink ref="H17" r:id="rId26"/>
    <hyperlink ref="H23" r:id="rId27"/>
    <hyperlink ref="H30" r:id="rId28" display="Tlacroix@jbdelasalle.com"/>
    <hyperlink ref="H33" r:id="rId29"/>
    <hyperlink ref="H48" r:id="rId30"/>
    <hyperlink ref="H46" r:id="rId31"/>
    <hyperlink ref="H47" r:id="rId32"/>
    <hyperlink ref="H37" r:id="rId33"/>
    <hyperlink ref="H14" r:id="rId34"/>
    <hyperlink ref="H51" r:id="rId35"/>
    <hyperlink ref="H9" r:id="rId36"/>
    <hyperlink ref="H39" r:id="rId37"/>
    <hyperlink ref="H59" r:id="rId38"/>
    <hyperlink ref="H60" r:id="rId39"/>
    <hyperlink ref="H62" r:id="rId40"/>
    <hyperlink ref="H61" r:id="rId41" display="Tlacroix@jbdelasalle.com"/>
    <hyperlink ref="H63" r:id="rId42"/>
    <hyperlink ref="H65" r:id="rId43"/>
    <hyperlink ref="H66" r:id="rId44"/>
    <hyperlink ref="H68" r:id="rId45"/>
    <hyperlink ref="H75" r:id="rId46"/>
    <hyperlink ref="H77" r:id="rId47"/>
    <hyperlink ref="H45" r:id="rId48"/>
    <hyperlink ref="H81" r:id="rId49"/>
    <hyperlink ref="H80" r:id="rId50"/>
  </hyperlinks>
  <pageMargins left="0.7" right="0.7" top="0.75" bottom="0.75" header="0.3" footer="0.3"/>
  <pageSetup paperSize="9" scale="42" orientation="portrait" r:id="rId51"/>
  <rowBreaks count="1" manualBreakCount="1">
    <brk id="56" max="22" man="1"/>
  </rowBreaks>
  <colBreaks count="1" manualBreakCount="1">
    <brk id="24" max="80"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6"/>
  <dimension ref="B2:F11"/>
  <sheetViews>
    <sheetView zoomScaleNormal="100" workbookViewId="0">
      <selection activeCell="I6" sqref="I6"/>
    </sheetView>
  </sheetViews>
  <sheetFormatPr baseColWidth="10" defaultRowHeight="15" x14ac:dyDescent="0.25"/>
  <sheetData>
    <row r="2" spans="2:6" x14ac:dyDescent="0.25">
      <c r="B2" s="254" t="s">
        <v>682</v>
      </c>
    </row>
    <row r="3" spans="2:6" x14ac:dyDescent="0.25">
      <c r="B3" s="254" t="s">
        <v>683</v>
      </c>
    </row>
    <row r="5" spans="2:6" x14ac:dyDescent="0.25">
      <c r="B5" s="254" t="s">
        <v>684</v>
      </c>
      <c r="C5" s="57"/>
      <c r="D5" s="57" t="s">
        <v>689</v>
      </c>
      <c r="E5" s="57" t="s">
        <v>690</v>
      </c>
    </row>
    <row r="6" spans="2:6" x14ac:dyDescent="0.25">
      <c r="C6" s="717">
        <v>3000</v>
      </c>
      <c r="D6" s="717">
        <v>6000</v>
      </c>
      <c r="E6" s="717">
        <v>7000</v>
      </c>
    </row>
    <row r="7" spans="2:6" x14ac:dyDescent="0.25">
      <c r="C7" s="54" t="s">
        <v>686</v>
      </c>
      <c r="D7" s="54" t="s">
        <v>687</v>
      </c>
      <c r="E7" s="54" t="s">
        <v>688</v>
      </c>
    </row>
    <row r="8" spans="2:6" x14ac:dyDescent="0.25">
      <c r="B8" s="54" t="s">
        <v>685</v>
      </c>
      <c r="C8" s="718">
        <v>9</v>
      </c>
      <c r="D8" s="718">
        <v>2</v>
      </c>
      <c r="E8" s="718">
        <v>1</v>
      </c>
    </row>
    <row r="9" spans="2:6" x14ac:dyDescent="0.25">
      <c r="B9" s="54" t="s">
        <v>679</v>
      </c>
      <c r="C9" s="718"/>
      <c r="D9" s="718">
        <v>9</v>
      </c>
      <c r="E9" s="718">
        <v>1</v>
      </c>
    </row>
    <row r="10" spans="2:6" x14ac:dyDescent="0.25">
      <c r="B10" s="54" t="s">
        <v>680</v>
      </c>
      <c r="C10" s="718">
        <v>2</v>
      </c>
      <c r="D10" s="718"/>
      <c r="E10" s="718"/>
    </row>
    <row r="11" spans="2:6" x14ac:dyDescent="0.25">
      <c r="C11" s="719">
        <f>SUM(C8:C10)*C6</f>
        <v>33000</v>
      </c>
      <c r="D11" s="719">
        <f t="shared" ref="D11:E11" si="0">SUM(D8:D10)*D6</f>
        <v>66000</v>
      </c>
      <c r="E11" s="719">
        <f t="shared" si="0"/>
        <v>14000</v>
      </c>
      <c r="F11" s="719">
        <f>SUM(C11:E11)</f>
        <v>113000</v>
      </c>
    </row>
  </sheetData>
  <pageMargins left="0.7" right="0.7" top="0.75" bottom="0.75" header="0.3" footer="0.3"/>
  <pageSetup paperSize="9" scale="95" orientation="landscape" r:id="rId1"/>
  <colBreaks count="1" manualBreakCount="1">
    <brk id="1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3">
    <tabColor rgb="FF00B050"/>
  </sheetPr>
  <dimension ref="A1:S114"/>
  <sheetViews>
    <sheetView view="pageBreakPreview" topLeftCell="A34" zoomScale="60" zoomScaleNormal="100" workbookViewId="0">
      <selection activeCell="P12" sqref="A1:P12"/>
    </sheetView>
  </sheetViews>
  <sheetFormatPr baseColWidth="10" defaultRowHeight="15" x14ac:dyDescent="0.25"/>
  <cols>
    <col min="1" max="1" width="5" style="1" customWidth="1"/>
    <col min="2" max="2" width="11.42578125" style="1" customWidth="1"/>
    <col min="3" max="3" width="18.85546875" style="1" customWidth="1"/>
    <col min="4" max="4" width="43.42578125" style="1" customWidth="1"/>
    <col min="5" max="5" width="10.7109375" style="1" customWidth="1"/>
    <col min="6" max="6" width="8.140625" style="1" customWidth="1"/>
    <col min="7" max="7" width="7.85546875" style="1" customWidth="1"/>
    <col min="8" max="8" width="7.5703125" style="1" customWidth="1"/>
    <col min="9" max="9" width="7" style="1" hidden="1" customWidth="1"/>
    <col min="10" max="10" width="8" style="1" hidden="1" customWidth="1"/>
    <col min="11" max="11" width="7.5703125" style="1" hidden="1" customWidth="1"/>
    <col min="12" max="13" width="3.140625" style="1" customWidth="1"/>
    <col min="14" max="14" width="11.42578125" style="1"/>
    <col min="15" max="15" width="13.7109375" style="1" customWidth="1"/>
    <col min="16" max="16" width="4.5703125" style="1" customWidth="1"/>
    <col min="17" max="16384" width="11.42578125" style="1"/>
  </cols>
  <sheetData>
    <row r="1" spans="1:19" x14ac:dyDescent="0.25">
      <c r="A1"/>
      <c r="B1"/>
      <c r="C1"/>
      <c r="D1"/>
      <c r="E1"/>
      <c r="F1"/>
      <c r="G1"/>
      <c r="H1"/>
      <c r="I1"/>
      <c r="J1"/>
      <c r="K1"/>
      <c r="L1"/>
      <c r="M1"/>
      <c r="N1"/>
      <c r="O1"/>
      <c r="P1"/>
    </row>
    <row r="2" spans="1:19" x14ac:dyDescent="0.25">
      <c r="A2"/>
      <c r="B2"/>
      <c r="C2"/>
      <c r="D2"/>
      <c r="E2"/>
      <c r="F2"/>
      <c r="G2"/>
      <c r="H2"/>
      <c r="I2"/>
      <c r="J2"/>
      <c r="K2"/>
      <c r="L2"/>
      <c r="M2"/>
      <c r="N2"/>
      <c r="O2"/>
      <c r="P2"/>
    </row>
    <row r="3" spans="1:19" x14ac:dyDescent="0.25">
      <c r="A3"/>
      <c r="B3"/>
      <c r="C3"/>
      <c r="D3"/>
      <c r="E3"/>
      <c r="F3"/>
      <c r="G3"/>
      <c r="H3"/>
      <c r="I3"/>
      <c r="J3"/>
      <c r="K3"/>
      <c r="L3"/>
      <c r="M3"/>
      <c r="N3"/>
      <c r="O3"/>
      <c r="P3"/>
    </row>
    <row r="4" spans="1:19" x14ac:dyDescent="0.25">
      <c r="A4"/>
      <c r="B4"/>
      <c r="C4"/>
      <c r="D4"/>
      <c r="E4"/>
      <c r="F4"/>
      <c r="G4"/>
      <c r="H4"/>
      <c r="I4"/>
      <c r="J4"/>
      <c r="K4"/>
      <c r="L4"/>
      <c r="M4"/>
      <c r="N4"/>
      <c r="O4"/>
      <c r="P4"/>
    </row>
    <row r="5" spans="1:19" x14ac:dyDescent="0.25">
      <c r="A5"/>
      <c r="B5"/>
      <c r="C5"/>
      <c r="D5"/>
      <c r="E5"/>
      <c r="F5"/>
      <c r="G5"/>
      <c r="H5"/>
      <c r="I5"/>
      <c r="J5"/>
      <c r="K5"/>
      <c r="L5"/>
      <c r="M5"/>
      <c r="N5"/>
      <c r="O5"/>
      <c r="P5"/>
    </row>
    <row r="6" spans="1:19" x14ac:dyDescent="0.25">
      <c r="A6"/>
      <c r="B6"/>
      <c r="C6"/>
      <c r="D6"/>
      <c r="E6"/>
      <c r="F6"/>
      <c r="G6"/>
      <c r="H6"/>
      <c r="I6"/>
      <c r="J6"/>
      <c r="K6"/>
      <c r="L6"/>
      <c r="M6"/>
      <c r="N6"/>
      <c r="O6"/>
      <c r="P6"/>
    </row>
    <row r="7" spans="1:19" x14ac:dyDescent="0.25">
      <c r="A7"/>
      <c r="B7"/>
      <c r="C7"/>
      <c r="D7"/>
      <c r="E7"/>
      <c r="F7"/>
      <c r="G7"/>
      <c r="H7"/>
      <c r="I7"/>
      <c r="J7"/>
      <c r="K7"/>
      <c r="L7"/>
      <c r="M7"/>
      <c r="N7"/>
      <c r="O7"/>
      <c r="P7"/>
    </row>
    <row r="8" spans="1:19" x14ac:dyDescent="0.25">
      <c r="A8"/>
      <c r="B8"/>
      <c r="C8"/>
      <c r="D8"/>
      <c r="E8"/>
      <c r="F8"/>
      <c r="G8"/>
      <c r="H8"/>
      <c r="I8"/>
      <c r="J8"/>
      <c r="K8"/>
      <c r="L8"/>
      <c r="M8"/>
      <c r="N8"/>
      <c r="O8"/>
      <c r="P8"/>
    </row>
    <row r="9" spans="1:19" x14ac:dyDescent="0.25">
      <c r="A9"/>
      <c r="B9"/>
      <c r="C9"/>
      <c r="D9"/>
      <c r="E9"/>
      <c r="F9"/>
      <c r="G9"/>
      <c r="H9"/>
      <c r="I9"/>
      <c r="J9"/>
      <c r="K9"/>
      <c r="L9"/>
      <c r="M9"/>
      <c r="N9"/>
      <c r="O9"/>
      <c r="P9"/>
    </row>
    <row r="10" spans="1:19" ht="20.25" x14ac:dyDescent="0.25">
      <c r="A10"/>
      <c r="B10" s="912" t="s">
        <v>745</v>
      </c>
      <c r="C10" s="912"/>
      <c r="D10" s="912"/>
      <c r="E10" s="912"/>
      <c r="F10" s="912"/>
      <c r="G10" s="912"/>
      <c r="H10" s="912"/>
      <c r="I10" s="912"/>
      <c r="J10" s="912"/>
      <c r="K10" s="912"/>
      <c r="L10" s="912"/>
      <c r="M10" s="558"/>
      <c r="N10"/>
      <c r="O10"/>
      <c r="P10"/>
    </row>
    <row r="11" spans="1:19" ht="20.25" x14ac:dyDescent="0.25">
      <c r="A11"/>
      <c r="B11" s="245" t="s">
        <v>529</v>
      </c>
      <c r="C11" s="245"/>
      <c r="D11" s="245"/>
      <c r="E11" s="245"/>
      <c r="F11" s="245"/>
      <c r="G11" s="245"/>
      <c r="H11" s="245"/>
      <c r="I11"/>
      <c r="J11"/>
      <c r="K11"/>
      <c r="L11"/>
      <c r="M11"/>
      <c r="N11"/>
      <c r="O11"/>
      <c r="P11"/>
    </row>
    <row r="12" spans="1:19" ht="20.25" x14ac:dyDescent="0.25">
      <c r="A12"/>
      <c r="B12" s="913" t="s">
        <v>528</v>
      </c>
      <c r="C12" s="913"/>
      <c r="D12" s="913"/>
      <c r="E12" s="913"/>
      <c r="F12" s="913"/>
      <c r="G12" s="913"/>
      <c r="H12" s="913"/>
      <c r="I12" s="913"/>
      <c r="J12" s="913"/>
      <c r="K12" s="913"/>
      <c r="L12" s="913"/>
      <c r="M12" s="913"/>
      <c r="N12" s="913"/>
      <c r="P12"/>
    </row>
    <row r="13" spans="1:19" ht="21" thickBot="1" x14ac:dyDescent="0.3">
      <c r="A13"/>
      <c r="B13" s="914" t="s">
        <v>1</v>
      </c>
      <c r="C13" s="914"/>
      <c r="D13" s="914"/>
      <c r="E13" s="914"/>
      <c r="F13" s="914"/>
      <c r="G13" s="914"/>
      <c r="H13" s="4">
        <f>1.5*F15+G15+(H15/1.5)</f>
        <v>563.16666666666663</v>
      </c>
      <c r="I13" s="4"/>
      <c r="J13" s="4"/>
      <c r="K13" s="4"/>
      <c r="L13" s="4"/>
      <c r="M13" s="4"/>
      <c r="N13">
        <f>F15+G15+H15</f>
        <v>500</v>
      </c>
      <c r="O13" s="256">
        <f>SUM(E17:E48)</f>
        <v>500</v>
      </c>
      <c r="P13"/>
      <c r="Q13" s="2"/>
    </row>
    <row r="14" spans="1:19" ht="30" customHeight="1" x14ac:dyDescent="0.25">
      <c r="A14"/>
      <c r="B14" s="915" t="s">
        <v>2</v>
      </c>
      <c r="C14" s="918" t="s">
        <v>3</v>
      </c>
      <c r="D14" s="921" t="s">
        <v>4</v>
      </c>
      <c r="E14" s="923" t="s">
        <v>5</v>
      </c>
      <c r="F14" s="924"/>
      <c r="G14" s="924"/>
      <c r="H14" s="925"/>
      <c r="I14" s="5" t="s">
        <v>6</v>
      </c>
      <c r="J14" s="5" t="s">
        <v>7</v>
      </c>
      <c r="K14" s="5" t="s">
        <v>8</v>
      </c>
      <c r="L14"/>
      <c r="M14"/>
      <c r="N14" s="560">
        <v>500</v>
      </c>
      <c r="O14" s="465" t="s">
        <v>491</v>
      </c>
      <c r="P14"/>
    </row>
    <row r="15" spans="1:19" x14ac:dyDescent="0.25">
      <c r="A15"/>
      <c r="B15" s="916"/>
      <c r="C15" s="919"/>
      <c r="D15" s="922"/>
      <c r="E15" s="5">
        <f>SUM(E17:E48)</f>
        <v>500</v>
      </c>
      <c r="F15" s="5">
        <f>SUM(F17:F48)</f>
        <v>173</v>
      </c>
      <c r="G15" s="5">
        <f>SUM(G17:G48)</f>
        <v>257</v>
      </c>
      <c r="H15" s="6">
        <f>SUM(H17:H48)</f>
        <v>70</v>
      </c>
      <c r="I15" s="5">
        <f>SUM(I17:I48)</f>
        <v>79</v>
      </c>
      <c r="J15" s="5" t="s">
        <v>9</v>
      </c>
      <c r="K15" s="5" t="s">
        <v>9</v>
      </c>
      <c r="L15"/>
      <c r="O15" s="475" t="s">
        <v>492</v>
      </c>
      <c r="P15"/>
    </row>
    <row r="16" spans="1:19" ht="21" thickBot="1" x14ac:dyDescent="0.3">
      <c r="A16"/>
      <c r="B16" s="917"/>
      <c r="C16" s="920"/>
      <c r="D16" s="922"/>
      <c r="E16" s="54" t="s">
        <v>10</v>
      </c>
      <c r="F16" s="54" t="s">
        <v>11</v>
      </c>
      <c r="G16" s="54" t="s">
        <v>12</v>
      </c>
      <c r="H16" s="121" t="s">
        <v>13</v>
      </c>
      <c r="I16" s="5"/>
      <c r="J16" s="5">
        <f>SUM(J17:J48)</f>
        <v>32</v>
      </c>
      <c r="K16" s="5">
        <f>SUM(K17:K48)</f>
        <v>0</v>
      </c>
      <c r="L16"/>
      <c r="N16" s="3" t="s">
        <v>516</v>
      </c>
      <c r="P16"/>
      <c r="Q16" s="3"/>
      <c r="R16"/>
      <c r="S16"/>
    </row>
    <row r="17" spans="1:19" ht="21" customHeight="1" thickBot="1" x14ac:dyDescent="0.3">
      <c r="A17"/>
      <c r="B17" s="926" t="s">
        <v>506</v>
      </c>
      <c r="C17" s="934" t="s">
        <v>15</v>
      </c>
      <c r="D17" s="24" t="s">
        <v>16</v>
      </c>
      <c r="E17" s="564">
        <v>30</v>
      </c>
      <c r="F17" s="564"/>
      <c r="G17" s="564"/>
      <c r="H17" s="565">
        <v>30</v>
      </c>
      <c r="I17" s="466"/>
      <c r="J17" s="9"/>
      <c r="K17" s="9"/>
      <c r="L17"/>
      <c r="N17" s="3" t="s">
        <v>517</v>
      </c>
      <c r="P17"/>
      <c r="Q17" s="3"/>
      <c r="R17"/>
      <c r="S17"/>
    </row>
    <row r="18" spans="1:19" ht="45.75" thickBot="1" x14ac:dyDescent="0.3">
      <c r="A18"/>
      <c r="B18" s="933"/>
      <c r="C18" s="935"/>
      <c r="D18" s="13" t="s">
        <v>600</v>
      </c>
      <c r="E18" s="563"/>
      <c r="F18" s="563"/>
      <c r="G18" s="563"/>
      <c r="H18" s="11"/>
      <c r="I18" s="466"/>
      <c r="J18" s="9"/>
      <c r="K18" s="9"/>
      <c r="L18"/>
      <c r="N18" s="3" t="s">
        <v>525</v>
      </c>
      <c r="O18"/>
      <c r="P18"/>
      <c r="Q18" s="3"/>
      <c r="R18"/>
      <c r="S18"/>
    </row>
    <row r="19" spans="1:19" ht="20.25" customHeight="1" x14ac:dyDescent="0.25">
      <c r="A19"/>
      <c r="B19" s="927" t="s">
        <v>507</v>
      </c>
      <c r="C19" s="934" t="s">
        <v>19</v>
      </c>
      <c r="D19" s="24" t="s">
        <v>20</v>
      </c>
      <c r="E19" s="564">
        <v>20</v>
      </c>
      <c r="F19" s="564"/>
      <c r="G19" s="564"/>
      <c r="H19" s="565">
        <v>20</v>
      </c>
      <c r="I19" s="466"/>
      <c r="J19" s="9"/>
      <c r="K19" s="9"/>
      <c r="L19"/>
      <c r="M19" s="3"/>
      <c r="N19" s="474" t="s">
        <v>37</v>
      </c>
      <c r="O19"/>
      <c r="P19"/>
    </row>
    <row r="20" spans="1:19" ht="30.75" thickBot="1" x14ac:dyDescent="0.3">
      <c r="A20"/>
      <c r="B20" s="933"/>
      <c r="C20" s="935"/>
      <c r="D20" s="13" t="s">
        <v>21</v>
      </c>
      <c r="E20" s="563">
        <v>18</v>
      </c>
      <c r="F20" s="563">
        <v>9</v>
      </c>
      <c r="G20" s="563">
        <v>9</v>
      </c>
      <c r="H20" s="11"/>
      <c r="I20" s="505"/>
      <c r="J20" s="11"/>
      <c r="K20" s="11"/>
      <c r="L20"/>
      <c r="N20" s="3" t="s">
        <v>518</v>
      </c>
      <c r="P20"/>
    </row>
    <row r="21" spans="1:19" ht="20.25" customHeight="1" x14ac:dyDescent="0.25">
      <c r="A21"/>
      <c r="B21" s="926" t="s">
        <v>508</v>
      </c>
      <c r="C21" s="934" t="s">
        <v>24</v>
      </c>
      <c r="D21" s="16" t="s">
        <v>25</v>
      </c>
      <c r="E21" s="564">
        <v>15</v>
      </c>
      <c r="F21" s="564">
        <v>7</v>
      </c>
      <c r="G21" s="564">
        <v>8</v>
      </c>
      <c r="H21" s="18"/>
      <c r="I21" s="195"/>
      <c r="J21" s="14"/>
      <c r="K21" s="14"/>
      <c r="L21"/>
      <c r="N21" s="3" t="s">
        <v>519</v>
      </c>
      <c r="P21"/>
    </row>
    <row r="22" spans="1:19" ht="45.75" thickBot="1" x14ac:dyDescent="0.3">
      <c r="A22"/>
      <c r="B22" s="933"/>
      <c r="C22" s="935"/>
      <c r="D22" s="15" t="s">
        <v>602</v>
      </c>
      <c r="E22" s="563">
        <v>20</v>
      </c>
      <c r="F22" s="563"/>
      <c r="G22" s="563"/>
      <c r="H22" s="11">
        <v>20</v>
      </c>
      <c r="I22" s="505"/>
      <c r="J22" s="11"/>
      <c r="K22" s="11"/>
      <c r="L22"/>
      <c r="N22" s="3" t="s">
        <v>520</v>
      </c>
      <c r="O22"/>
      <c r="P22"/>
    </row>
    <row r="23" spans="1:19" ht="30" x14ac:dyDescent="0.25">
      <c r="A23"/>
      <c r="B23" s="926" t="s">
        <v>509</v>
      </c>
      <c r="C23" s="928" t="s">
        <v>546</v>
      </c>
      <c r="D23" s="16" t="s">
        <v>29</v>
      </c>
      <c r="E23" s="564">
        <v>20</v>
      </c>
      <c r="F23" s="564">
        <v>10</v>
      </c>
      <c r="G23" s="564">
        <v>10</v>
      </c>
      <c r="H23" s="18"/>
      <c r="I23" s="469"/>
      <c r="J23" s="46"/>
      <c r="K23" s="46"/>
      <c r="L23"/>
      <c r="N23" s="3" t="s">
        <v>43</v>
      </c>
      <c r="O23"/>
      <c r="P23"/>
    </row>
    <row r="24" spans="1:19" ht="33.75" customHeight="1" x14ac:dyDescent="0.25">
      <c r="A24"/>
      <c r="B24" s="927"/>
      <c r="C24" s="929"/>
      <c r="D24" s="182" t="s">
        <v>496</v>
      </c>
      <c r="E24" s="562">
        <v>15</v>
      </c>
      <c r="F24" s="562">
        <v>8</v>
      </c>
      <c r="G24" s="562">
        <v>7</v>
      </c>
      <c r="H24" s="26"/>
      <c r="I24" s="469"/>
      <c r="J24" s="46"/>
      <c r="K24" s="46"/>
      <c r="L24"/>
      <c r="P24"/>
    </row>
    <row r="25" spans="1:19" ht="33.75" customHeight="1" thickBot="1" x14ac:dyDescent="0.3">
      <c r="A25"/>
      <c r="B25" s="927"/>
      <c r="C25" s="929"/>
      <c r="D25" s="649" t="s">
        <v>580</v>
      </c>
      <c r="E25" s="559">
        <v>10</v>
      </c>
      <c r="F25" s="559">
        <v>6</v>
      </c>
      <c r="G25" s="559">
        <v>4</v>
      </c>
      <c r="H25" s="36"/>
      <c r="I25" s="469"/>
      <c r="J25" s="46"/>
      <c r="K25" s="46"/>
      <c r="L25"/>
      <c r="N25" s="561" t="s">
        <v>526</v>
      </c>
      <c r="O25"/>
      <c r="P25"/>
    </row>
    <row r="26" spans="1:19" ht="30" customHeight="1" x14ac:dyDescent="0.25">
      <c r="A26"/>
      <c r="B26" s="930" t="s">
        <v>510</v>
      </c>
      <c r="C26" s="926" t="s">
        <v>497</v>
      </c>
      <c r="D26" s="24" t="s">
        <v>32</v>
      </c>
      <c r="E26" s="564">
        <v>12</v>
      </c>
      <c r="F26" s="564">
        <v>6</v>
      </c>
      <c r="G26" s="564">
        <v>6</v>
      </c>
      <c r="H26" s="18"/>
      <c r="I26" s="196"/>
      <c r="J26" s="18"/>
      <c r="K26" s="18"/>
      <c r="L26"/>
      <c r="M26"/>
      <c r="N26" s="561" t="s">
        <v>527</v>
      </c>
      <c r="O26"/>
      <c r="P26"/>
    </row>
    <row r="27" spans="1:19" ht="30" x14ac:dyDescent="0.25">
      <c r="A27"/>
      <c r="B27" s="931"/>
      <c r="C27" s="927"/>
      <c r="D27" s="25" t="s">
        <v>33</v>
      </c>
      <c r="E27" s="562">
        <v>12</v>
      </c>
      <c r="F27" s="562">
        <v>6</v>
      </c>
      <c r="G27" s="562">
        <v>6</v>
      </c>
      <c r="H27" s="26"/>
      <c r="I27" s="197"/>
      <c r="J27" s="26"/>
      <c r="K27" s="26"/>
      <c r="L27"/>
      <c r="M27"/>
      <c r="O27"/>
      <c r="P27"/>
    </row>
    <row r="28" spans="1:19" ht="30.75" thickBot="1" x14ac:dyDescent="0.3">
      <c r="A28"/>
      <c r="B28" s="931"/>
      <c r="C28" s="927"/>
      <c r="D28" s="35" t="s">
        <v>611</v>
      </c>
      <c r="E28" s="562">
        <v>6</v>
      </c>
      <c r="F28" s="562">
        <v>2</v>
      </c>
      <c r="G28" s="562">
        <v>4</v>
      </c>
      <c r="H28" s="26"/>
      <c r="I28" s="198"/>
      <c r="J28" s="28"/>
      <c r="K28" s="28"/>
      <c r="L28"/>
      <c r="M28" s="3"/>
      <c r="N28" s="3" t="s">
        <v>22</v>
      </c>
      <c r="O28"/>
      <c r="P28"/>
    </row>
    <row r="29" spans="1:19" ht="30.75" thickBot="1" x14ac:dyDescent="0.3">
      <c r="A29"/>
      <c r="B29" s="932"/>
      <c r="C29" s="927"/>
      <c r="D29" s="182" t="s">
        <v>610</v>
      </c>
      <c r="E29" s="559">
        <v>23</v>
      </c>
      <c r="F29" s="559">
        <v>6</v>
      </c>
      <c r="G29" s="559">
        <v>17</v>
      </c>
      <c r="H29" s="36"/>
      <c r="I29" s="199"/>
      <c r="J29" s="56"/>
      <c r="K29" s="56"/>
      <c r="L29"/>
      <c r="M29" s="3"/>
      <c r="N29" s="3" t="s">
        <v>26</v>
      </c>
      <c r="O29"/>
      <c r="P29"/>
    </row>
    <row r="30" spans="1:19" ht="20.25" customHeight="1" x14ac:dyDescent="0.25">
      <c r="A30"/>
      <c r="B30" s="930" t="s">
        <v>511</v>
      </c>
      <c r="C30" s="926" t="s">
        <v>603</v>
      </c>
      <c r="D30" s="16" t="s">
        <v>36</v>
      </c>
      <c r="E30" s="564">
        <v>30</v>
      </c>
      <c r="F30" s="564">
        <v>15</v>
      </c>
      <c r="G30" s="564">
        <v>15</v>
      </c>
      <c r="H30" s="18"/>
      <c r="I30" s="199"/>
      <c r="J30" s="56"/>
      <c r="K30" s="56"/>
      <c r="L30"/>
      <c r="M30" s="3"/>
      <c r="N30" s="3" t="s">
        <v>608</v>
      </c>
      <c r="P30"/>
    </row>
    <row r="31" spans="1:19" ht="30" x14ac:dyDescent="0.25">
      <c r="A31"/>
      <c r="B31" s="931"/>
      <c r="C31" s="927"/>
      <c r="D31" s="35" t="s">
        <v>744</v>
      </c>
      <c r="E31" s="562">
        <v>30</v>
      </c>
      <c r="F31" s="562">
        <v>15</v>
      </c>
      <c r="G31" s="562">
        <v>15</v>
      </c>
      <c r="H31" s="592"/>
      <c r="I31" s="199"/>
      <c r="J31" s="56"/>
      <c r="K31" s="56"/>
      <c r="L31"/>
      <c r="M31" s="3"/>
      <c r="O31"/>
      <c r="P31"/>
    </row>
    <row r="32" spans="1:19" ht="21" thickBot="1" x14ac:dyDescent="0.3">
      <c r="A32"/>
      <c r="B32" s="931"/>
      <c r="C32" s="927"/>
      <c r="D32" s="19" t="s">
        <v>30</v>
      </c>
      <c r="E32" s="559">
        <v>18</v>
      </c>
      <c r="F32" s="559"/>
      <c r="G32" s="559">
        <v>18</v>
      </c>
      <c r="H32" s="39"/>
      <c r="I32" s="199"/>
      <c r="J32" s="56"/>
      <c r="K32" s="56"/>
      <c r="L32"/>
      <c r="M32" s="3"/>
      <c r="O32"/>
      <c r="P32"/>
    </row>
    <row r="33" spans="1:16" ht="45" x14ac:dyDescent="0.25">
      <c r="A33"/>
      <c r="B33" s="926" t="s">
        <v>512</v>
      </c>
      <c r="C33" s="926" t="s">
        <v>180</v>
      </c>
      <c r="D33" s="29" t="s">
        <v>587</v>
      </c>
      <c r="E33" s="564">
        <v>20</v>
      </c>
      <c r="F33" s="30"/>
      <c r="G33" s="564">
        <v>20</v>
      </c>
      <c r="H33" s="565"/>
      <c r="I33" s="467"/>
      <c r="J33" s="565"/>
      <c r="K33" s="565"/>
      <c r="L33"/>
      <c r="P33"/>
    </row>
    <row r="34" spans="1:16" ht="45.75" thickBot="1" x14ac:dyDescent="0.3">
      <c r="A34"/>
      <c r="B34" s="933"/>
      <c r="C34" s="927"/>
      <c r="D34" s="182" t="s">
        <v>604</v>
      </c>
      <c r="E34" s="559">
        <v>20</v>
      </c>
      <c r="F34" s="156"/>
      <c r="G34" s="559">
        <v>20</v>
      </c>
      <c r="H34" s="39"/>
      <c r="I34" s="468">
        <v>30</v>
      </c>
      <c r="J34" s="12"/>
      <c r="K34" s="12"/>
      <c r="L34"/>
      <c r="P34"/>
    </row>
    <row r="35" spans="1:16" x14ac:dyDescent="0.25">
      <c r="A35"/>
      <c r="B35" s="929" t="s">
        <v>513</v>
      </c>
      <c r="C35" s="940" t="s">
        <v>39</v>
      </c>
      <c r="D35" s="24" t="s">
        <v>498</v>
      </c>
      <c r="E35" s="564">
        <v>6</v>
      </c>
      <c r="F35" s="564">
        <v>3</v>
      </c>
      <c r="G35" s="564">
        <v>3</v>
      </c>
      <c r="H35" s="18"/>
      <c r="I35" s="196"/>
      <c r="J35" s="33"/>
      <c r="K35" s="33"/>
      <c r="L35"/>
      <c r="P35"/>
    </row>
    <row r="36" spans="1:16" ht="20.25" x14ac:dyDescent="0.25">
      <c r="A36"/>
      <c r="B36" s="929"/>
      <c r="C36" s="941"/>
      <c r="D36" s="34" t="s">
        <v>499</v>
      </c>
      <c r="E36" s="562">
        <v>24</v>
      </c>
      <c r="F36" s="562">
        <v>12</v>
      </c>
      <c r="G36" s="562">
        <v>12</v>
      </c>
      <c r="H36" s="26"/>
      <c r="I36" s="472">
        <v>24</v>
      </c>
      <c r="J36" s="22"/>
      <c r="K36" s="22"/>
      <c r="L36"/>
      <c r="M36" s="647"/>
      <c r="N36" s="561" t="s">
        <v>521</v>
      </c>
      <c r="O36"/>
      <c r="P36"/>
    </row>
    <row r="37" spans="1:16" ht="30" x14ac:dyDescent="0.3">
      <c r="A37"/>
      <c r="B37" s="929"/>
      <c r="C37" s="941"/>
      <c r="D37" s="35" t="s">
        <v>500</v>
      </c>
      <c r="E37" s="562">
        <v>12</v>
      </c>
      <c r="F37" s="562">
        <v>6</v>
      </c>
      <c r="G37" s="562">
        <v>6</v>
      </c>
      <c r="H37" s="26"/>
      <c r="I37" s="203"/>
      <c r="J37" s="37">
        <v>12</v>
      </c>
      <c r="K37" s="38"/>
      <c r="L37"/>
      <c r="M37" s="647"/>
      <c r="N37" s="473" t="s">
        <v>523</v>
      </c>
      <c r="O37"/>
      <c r="P37"/>
    </row>
    <row r="38" spans="1:16" ht="30.75" thickBot="1" x14ac:dyDescent="0.3">
      <c r="A38"/>
      <c r="B38" s="939"/>
      <c r="C38" s="941"/>
      <c r="D38" s="595" t="s">
        <v>501</v>
      </c>
      <c r="E38" s="559">
        <v>20</v>
      </c>
      <c r="F38" s="559"/>
      <c r="G38" s="559">
        <v>20</v>
      </c>
      <c r="H38" s="39"/>
      <c r="I38" s="650"/>
      <c r="J38" s="37">
        <v>20</v>
      </c>
      <c r="K38" s="38"/>
      <c r="L38"/>
      <c r="M38" s="647"/>
      <c r="N38" s="3" t="s">
        <v>522</v>
      </c>
      <c r="O38"/>
      <c r="P38"/>
    </row>
    <row r="39" spans="1:16" ht="30" x14ac:dyDescent="0.25">
      <c r="A39"/>
      <c r="B39" s="930" t="s">
        <v>514</v>
      </c>
      <c r="C39" s="926" t="s">
        <v>179</v>
      </c>
      <c r="D39" s="24" t="s">
        <v>590</v>
      </c>
      <c r="E39" s="564">
        <v>12</v>
      </c>
      <c r="F39" s="564">
        <v>6</v>
      </c>
      <c r="G39" s="564">
        <v>6</v>
      </c>
      <c r="H39" s="18"/>
      <c r="I39" s="469"/>
      <c r="J39" s="169"/>
      <c r="K39" s="170"/>
      <c r="L39"/>
      <c r="M39" s="648"/>
      <c r="N39" s="3" t="s">
        <v>524</v>
      </c>
      <c r="P39"/>
    </row>
    <row r="40" spans="1:16" ht="30" customHeight="1" x14ac:dyDescent="0.25">
      <c r="A40"/>
      <c r="B40" s="931"/>
      <c r="C40" s="927"/>
      <c r="D40" s="25" t="s">
        <v>591</v>
      </c>
      <c r="E40" s="562">
        <v>8</v>
      </c>
      <c r="F40" s="562">
        <v>5</v>
      </c>
      <c r="G40" s="562">
        <v>3</v>
      </c>
      <c r="H40" s="26"/>
      <c r="I40" s="469"/>
      <c r="J40" s="169"/>
      <c r="K40" s="170"/>
      <c r="L40"/>
      <c r="P40"/>
    </row>
    <row r="41" spans="1:16" ht="30" x14ac:dyDescent="0.25">
      <c r="A41"/>
      <c r="B41" s="931"/>
      <c r="C41" s="927"/>
      <c r="D41" s="34" t="s">
        <v>592</v>
      </c>
      <c r="E41" s="562">
        <v>12</v>
      </c>
      <c r="F41" s="562">
        <v>7</v>
      </c>
      <c r="G41" s="562">
        <v>5</v>
      </c>
      <c r="H41" s="26"/>
      <c r="I41" s="469"/>
      <c r="J41" s="169"/>
      <c r="K41" s="170"/>
      <c r="L41"/>
      <c r="P41"/>
    </row>
    <row r="42" spans="1:16" ht="30.75" thickBot="1" x14ac:dyDescent="0.3">
      <c r="A42"/>
      <c r="B42" s="932"/>
      <c r="C42" s="927"/>
      <c r="D42" s="182" t="s">
        <v>593</v>
      </c>
      <c r="E42" s="559">
        <v>12</v>
      </c>
      <c r="F42" s="559">
        <v>7</v>
      </c>
      <c r="G42" s="559">
        <v>5</v>
      </c>
      <c r="H42" s="36"/>
      <c r="I42" s="469"/>
      <c r="J42" s="169"/>
      <c r="K42" s="170"/>
      <c r="L42"/>
      <c r="P42"/>
    </row>
    <row r="43" spans="1:16" ht="20.25" customHeight="1" x14ac:dyDescent="0.25">
      <c r="A43"/>
      <c r="B43" s="926" t="s">
        <v>515</v>
      </c>
      <c r="C43" s="936" t="s">
        <v>41</v>
      </c>
      <c r="D43" s="24" t="s">
        <v>502</v>
      </c>
      <c r="E43" s="564">
        <v>22</v>
      </c>
      <c r="F43" s="564">
        <v>10</v>
      </c>
      <c r="G43" s="564">
        <v>12</v>
      </c>
      <c r="H43" s="18"/>
      <c r="I43" s="196"/>
      <c r="J43" s="18"/>
      <c r="K43" s="33"/>
      <c r="L43"/>
      <c r="P43"/>
    </row>
    <row r="44" spans="1:16" ht="30" x14ac:dyDescent="0.25">
      <c r="A44"/>
      <c r="B44" s="927"/>
      <c r="C44" s="937"/>
      <c r="D44" s="25" t="s">
        <v>504</v>
      </c>
      <c r="E44" s="562">
        <v>15</v>
      </c>
      <c r="F44" s="562">
        <v>7</v>
      </c>
      <c r="G44" s="562">
        <v>8</v>
      </c>
      <c r="H44" s="26"/>
      <c r="I44" s="471"/>
      <c r="J44" s="212"/>
      <c r="K44" s="470"/>
      <c r="L44"/>
      <c r="P44"/>
    </row>
    <row r="45" spans="1:16" x14ac:dyDescent="0.25">
      <c r="A45"/>
      <c r="B45" s="927"/>
      <c r="C45" s="937"/>
      <c r="D45" s="25" t="s">
        <v>42</v>
      </c>
      <c r="E45" s="562">
        <v>12</v>
      </c>
      <c r="F45" s="562">
        <v>6</v>
      </c>
      <c r="G45" s="562">
        <v>6</v>
      </c>
      <c r="H45" s="26"/>
      <c r="I45" s="197"/>
      <c r="J45" s="26"/>
      <c r="K45" s="26"/>
      <c r="L45"/>
      <c r="P45"/>
    </row>
    <row r="46" spans="1:16" ht="30" x14ac:dyDescent="0.25">
      <c r="A46"/>
      <c r="B46" s="927"/>
      <c r="C46" s="937"/>
      <c r="D46" s="35" t="s">
        <v>503</v>
      </c>
      <c r="E46" s="562">
        <v>6</v>
      </c>
      <c r="F46" s="562">
        <v>2</v>
      </c>
      <c r="G46" s="562">
        <v>4</v>
      </c>
      <c r="H46" s="26"/>
      <c r="I46" s="197"/>
      <c r="J46" s="26"/>
      <c r="K46" s="26"/>
      <c r="L46"/>
      <c r="M46" s="40"/>
      <c r="N46" s="3" t="s">
        <v>22</v>
      </c>
      <c r="O46"/>
      <c r="P46"/>
    </row>
    <row r="47" spans="1:16" ht="30" x14ac:dyDescent="0.25">
      <c r="A47"/>
      <c r="B47" s="927"/>
      <c r="C47" s="937"/>
      <c r="D47" s="34" t="s">
        <v>494</v>
      </c>
      <c r="E47" s="562">
        <v>12</v>
      </c>
      <c r="F47" s="562">
        <v>7</v>
      </c>
      <c r="G47" s="562">
        <v>5</v>
      </c>
      <c r="H47" s="26"/>
      <c r="I47" s="472">
        <v>25</v>
      </c>
      <c r="J47" s="22"/>
      <c r="K47" s="22"/>
      <c r="L47"/>
      <c r="M47" s="40"/>
      <c r="N47" s="3" t="s">
        <v>493</v>
      </c>
      <c r="O47"/>
      <c r="P47"/>
    </row>
    <row r="48" spans="1:16" ht="30.75" thickBot="1" x14ac:dyDescent="0.3">
      <c r="A48"/>
      <c r="B48" s="933"/>
      <c r="C48" s="938"/>
      <c r="D48" s="32" t="s">
        <v>505</v>
      </c>
      <c r="E48" s="563">
        <v>8</v>
      </c>
      <c r="F48" s="563">
        <v>5</v>
      </c>
      <c r="G48" s="563">
        <v>3</v>
      </c>
      <c r="H48" s="28"/>
      <c r="I48" s="203"/>
      <c r="J48" s="42"/>
      <c r="K48" s="42"/>
      <c r="L48"/>
      <c r="M48" s="40"/>
      <c r="N48" s="3" t="s">
        <v>46</v>
      </c>
      <c r="O48"/>
      <c r="P48"/>
    </row>
    <row r="49" spans="1:16" ht="30.75" thickBot="1" x14ac:dyDescent="0.3">
      <c r="A49"/>
      <c r="B49" s="527" t="s">
        <v>545</v>
      </c>
      <c r="C49" s="652" t="s">
        <v>605</v>
      </c>
      <c r="D49" s="653"/>
      <c r="E49" s="654"/>
      <c r="F49" s="654"/>
      <c r="G49" s="654"/>
      <c r="H49" s="655"/>
      <c r="I49" s="651"/>
      <c r="J49" s="206"/>
      <c r="K49" s="206"/>
      <c r="L49"/>
      <c r="M49"/>
      <c r="N49"/>
      <c r="O49"/>
      <c r="P49"/>
    </row>
    <row r="50" spans="1:16" ht="30.75" thickBot="1" x14ac:dyDescent="0.3">
      <c r="A50"/>
      <c r="B50" s="527" t="s">
        <v>606</v>
      </c>
      <c r="C50" s="656" t="s">
        <v>607</v>
      </c>
      <c r="D50" s="657"/>
      <c r="E50" s="657"/>
      <c r="F50" s="657"/>
      <c r="G50" s="657"/>
      <c r="H50" s="658"/>
      <c r="I50"/>
      <c r="J50"/>
      <c r="K50"/>
      <c r="L50"/>
      <c r="M50"/>
      <c r="N50"/>
      <c r="O50"/>
      <c r="P50"/>
    </row>
    <row r="51" spans="1:16" x14ac:dyDescent="0.25">
      <c r="A51"/>
      <c r="B51" s="524"/>
      <c r="C51" s="525" t="s">
        <v>171</v>
      </c>
      <c r="D51" s="4"/>
      <c r="E51"/>
      <c r="F51"/>
      <c r="G51"/>
      <c r="H51"/>
      <c r="I51"/>
      <c r="J51"/>
      <c r="K51"/>
      <c r="L51"/>
      <c r="M51"/>
      <c r="N51"/>
      <c r="O51"/>
      <c r="P51"/>
    </row>
    <row r="52" spans="1:16" x14ac:dyDescent="0.25">
      <c r="A52"/>
      <c r="B52" s="524"/>
      <c r="C52" s="525" t="s">
        <v>609</v>
      </c>
      <c r="D52" s="4"/>
      <c r="E52"/>
      <c r="F52"/>
      <c r="G52"/>
      <c r="H52"/>
      <c r="I52"/>
      <c r="J52"/>
      <c r="K52"/>
      <c r="L52"/>
      <c r="M52"/>
      <c r="N52"/>
      <c r="O52"/>
      <c r="P52"/>
    </row>
    <row r="53" spans="1:16" x14ac:dyDescent="0.25">
      <c r="A53"/>
      <c r="B53" s="524"/>
      <c r="C53" s="525" t="s">
        <v>170</v>
      </c>
      <c r="D53" s="4"/>
      <c r="E53"/>
      <c r="F53"/>
      <c r="G53"/>
      <c r="H53"/>
      <c r="I53"/>
      <c r="J53"/>
      <c r="K53"/>
      <c r="L53"/>
      <c r="M53"/>
      <c r="N53"/>
      <c r="O53"/>
      <c r="P53"/>
    </row>
    <row r="54" spans="1:16" x14ac:dyDescent="0.25">
      <c r="A54"/>
      <c r="B54"/>
      <c r="C54"/>
      <c r="D54"/>
      <c r="E54"/>
      <c r="F54"/>
      <c r="G54"/>
      <c r="H54"/>
      <c r="I54"/>
      <c r="J54"/>
      <c r="K54"/>
      <c r="L54"/>
      <c r="M54"/>
      <c r="N54"/>
      <c r="O54"/>
      <c r="P54"/>
    </row>
    <row r="55" spans="1:16" x14ac:dyDescent="0.25">
      <c r="A55"/>
      <c r="B55"/>
      <c r="C55"/>
      <c r="D55"/>
      <c r="E55"/>
      <c r="F55"/>
      <c r="G55"/>
      <c r="H55"/>
      <c r="I55"/>
      <c r="J55"/>
      <c r="K55"/>
      <c r="L55"/>
      <c r="M55"/>
      <c r="N55"/>
      <c r="O55"/>
      <c r="P55"/>
    </row>
    <row r="56" spans="1:16" x14ac:dyDescent="0.25">
      <c r="A56"/>
      <c r="B56"/>
      <c r="C56"/>
      <c r="D56"/>
      <c r="E56"/>
      <c r="F56"/>
      <c r="G56"/>
      <c r="H56"/>
      <c r="I56"/>
      <c r="J56"/>
      <c r="K56"/>
      <c r="L56"/>
      <c r="M56"/>
      <c r="N56"/>
      <c r="O56"/>
      <c r="P56"/>
    </row>
    <row r="57" spans="1:16" x14ac:dyDescent="0.25">
      <c r="A57"/>
      <c r="B57"/>
      <c r="C57"/>
      <c r="D57"/>
      <c r="E57"/>
      <c r="F57"/>
      <c r="G57"/>
      <c r="H57"/>
      <c r="I57"/>
      <c r="J57"/>
      <c r="K57"/>
      <c r="L57"/>
      <c r="M57"/>
      <c r="N57"/>
      <c r="O57"/>
      <c r="P57"/>
    </row>
    <row r="58" spans="1:16" x14ac:dyDescent="0.25">
      <c r="A58"/>
      <c r="B58"/>
      <c r="C58"/>
      <c r="D58"/>
      <c r="E58"/>
      <c r="F58"/>
      <c r="G58"/>
      <c r="H58"/>
      <c r="I58"/>
      <c r="J58"/>
      <c r="K58"/>
      <c r="L58"/>
      <c r="M58"/>
      <c r="N58"/>
      <c r="O58"/>
      <c r="P58"/>
    </row>
    <row r="59" spans="1:16" x14ac:dyDescent="0.25">
      <c r="A59"/>
      <c r="B59"/>
      <c r="C59"/>
      <c r="D59"/>
      <c r="E59"/>
      <c r="F59"/>
      <c r="G59"/>
      <c r="H59"/>
      <c r="I59"/>
      <c r="J59"/>
      <c r="K59"/>
      <c r="L59"/>
      <c r="M59"/>
      <c r="N59"/>
      <c r="O59"/>
      <c r="P59"/>
    </row>
    <row r="60" spans="1:16" x14ac:dyDescent="0.25">
      <c r="A60"/>
      <c r="B60"/>
      <c r="C60"/>
      <c r="D60"/>
      <c r="E60"/>
      <c r="F60"/>
      <c r="G60"/>
      <c r="H60"/>
      <c r="I60"/>
      <c r="J60"/>
      <c r="K60"/>
      <c r="L60"/>
      <c r="M60"/>
      <c r="N60"/>
      <c r="O60"/>
      <c r="P60"/>
    </row>
    <row r="61" spans="1:16" x14ac:dyDescent="0.25">
      <c r="A61"/>
      <c r="B61"/>
      <c r="C61"/>
      <c r="D61"/>
      <c r="E61"/>
      <c r="F61"/>
      <c r="G61"/>
      <c r="H61"/>
      <c r="I61"/>
      <c r="J61"/>
      <c r="K61"/>
      <c r="L61"/>
      <c r="M61"/>
      <c r="N61"/>
      <c r="O61"/>
      <c r="P61"/>
    </row>
    <row r="62" spans="1:16" x14ac:dyDescent="0.25">
      <c r="A62"/>
      <c r="B62"/>
      <c r="C62"/>
      <c r="D62"/>
      <c r="E62"/>
      <c r="F62"/>
      <c r="G62"/>
      <c r="H62"/>
      <c r="I62"/>
      <c r="J62"/>
      <c r="K62"/>
      <c r="L62"/>
      <c r="M62"/>
      <c r="N62"/>
      <c r="O62"/>
      <c r="P62"/>
    </row>
    <row r="63" spans="1:16" x14ac:dyDescent="0.25">
      <c r="A63"/>
      <c r="B63"/>
      <c r="C63"/>
      <c r="D63"/>
      <c r="E63"/>
      <c r="F63"/>
      <c r="G63"/>
      <c r="H63"/>
      <c r="I63"/>
      <c r="J63"/>
      <c r="K63"/>
      <c r="L63"/>
      <c r="M63"/>
      <c r="N63"/>
      <c r="O63"/>
      <c r="P63"/>
    </row>
    <row r="64" spans="1:16" x14ac:dyDescent="0.25">
      <c r="A64"/>
      <c r="B64"/>
      <c r="C64"/>
      <c r="D64"/>
      <c r="E64"/>
      <c r="F64"/>
      <c r="G64"/>
      <c r="H64"/>
      <c r="I64"/>
      <c r="J64"/>
      <c r="K64"/>
      <c r="L64"/>
      <c r="M64"/>
      <c r="N64"/>
      <c r="O64"/>
      <c r="P64"/>
    </row>
    <row r="65" spans="1:16" x14ac:dyDescent="0.25">
      <c r="A65"/>
      <c r="B65"/>
      <c r="C65"/>
      <c r="D65"/>
      <c r="E65"/>
      <c r="F65"/>
      <c r="G65"/>
      <c r="H65"/>
      <c r="I65"/>
      <c r="J65"/>
      <c r="K65"/>
      <c r="L65"/>
      <c r="M65"/>
      <c r="N65"/>
      <c r="O65"/>
      <c r="P65"/>
    </row>
    <row r="66" spans="1:16" x14ac:dyDescent="0.25">
      <c r="A66"/>
      <c r="B66"/>
      <c r="C66"/>
      <c r="D66"/>
      <c r="E66"/>
      <c r="F66"/>
      <c r="G66"/>
      <c r="H66"/>
      <c r="I66"/>
      <c r="J66"/>
      <c r="K66"/>
      <c r="L66"/>
      <c r="M66"/>
      <c r="N66"/>
      <c r="O66"/>
      <c r="P66"/>
    </row>
    <row r="67" spans="1:16" x14ac:dyDescent="0.25">
      <c r="A67"/>
      <c r="B67"/>
      <c r="C67"/>
      <c r="D67"/>
      <c r="E67"/>
      <c r="F67"/>
      <c r="G67"/>
      <c r="H67"/>
      <c r="I67"/>
      <c r="J67"/>
      <c r="K67"/>
      <c r="L67"/>
      <c r="M67"/>
      <c r="N67"/>
      <c r="O67"/>
      <c r="P67"/>
    </row>
    <row r="68" spans="1:16" x14ac:dyDescent="0.25">
      <c r="A68"/>
      <c r="B68"/>
      <c r="C68"/>
      <c r="D68"/>
      <c r="E68"/>
      <c r="F68"/>
      <c r="G68"/>
      <c r="H68"/>
      <c r="I68"/>
      <c r="J68"/>
      <c r="K68"/>
      <c r="L68"/>
      <c r="M68"/>
      <c r="N68"/>
      <c r="O68"/>
      <c r="P68"/>
    </row>
    <row r="69" spans="1:16" x14ac:dyDescent="0.25">
      <c r="A69"/>
      <c r="B69"/>
      <c r="C69"/>
      <c r="D69"/>
      <c r="E69"/>
      <c r="F69"/>
      <c r="G69"/>
      <c r="H69"/>
      <c r="I69"/>
      <c r="J69"/>
      <c r="K69"/>
      <c r="L69"/>
      <c r="M69"/>
      <c r="N69"/>
      <c r="O69"/>
      <c r="P69"/>
    </row>
    <row r="70" spans="1:16" x14ac:dyDescent="0.25">
      <c r="A70"/>
      <c r="B70"/>
      <c r="C70"/>
      <c r="D70"/>
      <c r="E70"/>
      <c r="F70"/>
      <c r="G70"/>
      <c r="H70"/>
      <c r="I70"/>
      <c r="J70"/>
      <c r="K70"/>
      <c r="L70"/>
      <c r="M70"/>
      <c r="N70"/>
      <c r="O70"/>
      <c r="P70"/>
    </row>
    <row r="71" spans="1:16" x14ac:dyDescent="0.25">
      <c r="A71"/>
      <c r="B71"/>
      <c r="C71"/>
      <c r="D71"/>
      <c r="E71"/>
      <c r="F71"/>
      <c r="G71"/>
      <c r="H71"/>
      <c r="I71"/>
      <c r="J71"/>
      <c r="K71"/>
      <c r="L71"/>
      <c r="M71"/>
      <c r="N71"/>
      <c r="O71"/>
      <c r="P71"/>
    </row>
    <row r="72" spans="1:16" x14ac:dyDescent="0.25">
      <c r="A72"/>
      <c r="B72"/>
      <c r="C72"/>
      <c r="D72"/>
      <c r="E72"/>
      <c r="F72"/>
      <c r="G72"/>
      <c r="H72"/>
      <c r="I72"/>
      <c r="J72"/>
      <c r="K72"/>
      <c r="L72"/>
      <c r="M72"/>
      <c r="N72"/>
      <c r="O72"/>
      <c r="P72"/>
    </row>
    <row r="73" spans="1:16" x14ac:dyDescent="0.25">
      <c r="A73"/>
      <c r="B73"/>
      <c r="C73"/>
      <c r="D73"/>
      <c r="E73"/>
      <c r="F73"/>
      <c r="G73"/>
      <c r="H73"/>
      <c r="I73"/>
      <c r="J73"/>
      <c r="K73"/>
      <c r="L73"/>
      <c r="M73"/>
      <c r="N73"/>
      <c r="O73"/>
      <c r="P73"/>
    </row>
    <row r="74" spans="1:16" x14ac:dyDescent="0.25">
      <c r="A74"/>
      <c r="B74"/>
      <c r="C74"/>
      <c r="D74"/>
      <c r="E74"/>
      <c r="F74"/>
      <c r="G74"/>
      <c r="H74"/>
      <c r="I74"/>
      <c r="J74"/>
      <c r="K74"/>
      <c r="L74"/>
      <c r="M74"/>
      <c r="N74"/>
      <c r="O74"/>
      <c r="P74"/>
    </row>
    <row r="75" spans="1:16" x14ac:dyDescent="0.25">
      <c r="A75"/>
      <c r="B75"/>
      <c r="C75"/>
      <c r="D75"/>
      <c r="E75"/>
      <c r="F75"/>
      <c r="G75"/>
      <c r="H75"/>
      <c r="I75"/>
      <c r="J75"/>
      <c r="K75"/>
      <c r="L75"/>
      <c r="M75"/>
      <c r="N75"/>
      <c r="O75"/>
      <c r="P75"/>
    </row>
    <row r="76" spans="1:16" x14ac:dyDescent="0.25">
      <c r="A76"/>
      <c r="B76"/>
      <c r="C76"/>
      <c r="D76"/>
      <c r="E76"/>
      <c r="F76"/>
      <c r="G76"/>
      <c r="H76"/>
      <c r="I76"/>
      <c r="J76"/>
      <c r="K76"/>
      <c r="L76"/>
      <c r="M76"/>
      <c r="N76"/>
      <c r="O76"/>
      <c r="P76"/>
    </row>
    <row r="77" spans="1:16" x14ac:dyDescent="0.25">
      <c r="A77"/>
      <c r="B77"/>
      <c r="C77"/>
      <c r="D77"/>
      <c r="E77"/>
      <c r="F77"/>
      <c r="G77"/>
      <c r="H77"/>
      <c r="I77"/>
      <c r="J77"/>
      <c r="K77"/>
      <c r="L77"/>
      <c r="M77"/>
      <c r="N77"/>
      <c r="O77"/>
      <c r="P77"/>
    </row>
    <row r="78" spans="1:16" x14ac:dyDescent="0.25">
      <c r="A78"/>
      <c r="B78"/>
      <c r="C78"/>
      <c r="D78"/>
      <c r="E78"/>
      <c r="F78"/>
      <c r="G78"/>
      <c r="H78"/>
      <c r="I78"/>
      <c r="J78"/>
      <c r="K78"/>
      <c r="L78"/>
      <c r="M78"/>
      <c r="N78"/>
      <c r="O78"/>
      <c r="P78"/>
    </row>
    <row r="79" spans="1:16" x14ac:dyDescent="0.25">
      <c r="A79"/>
      <c r="B79"/>
      <c r="C79"/>
      <c r="D79"/>
      <c r="E79"/>
      <c r="F79"/>
      <c r="G79"/>
      <c r="H79"/>
      <c r="I79"/>
      <c r="J79"/>
      <c r="K79"/>
      <c r="L79"/>
      <c r="M79"/>
      <c r="N79"/>
      <c r="O79"/>
      <c r="P79"/>
    </row>
    <row r="80" spans="1:16" x14ac:dyDescent="0.25">
      <c r="A80"/>
      <c r="B80"/>
      <c r="C80"/>
      <c r="D80"/>
      <c r="E80"/>
      <c r="F80"/>
      <c r="G80"/>
      <c r="H80"/>
      <c r="I80"/>
      <c r="J80"/>
      <c r="K80"/>
      <c r="L80"/>
      <c r="M80"/>
      <c r="N80"/>
      <c r="O80"/>
      <c r="P80"/>
    </row>
    <row r="81" spans="1:16" x14ac:dyDescent="0.25">
      <c r="A81"/>
      <c r="B81"/>
      <c r="C81"/>
      <c r="D81"/>
      <c r="E81"/>
      <c r="F81"/>
      <c r="G81"/>
      <c r="H81"/>
      <c r="I81"/>
      <c r="J81"/>
      <c r="K81"/>
      <c r="L81"/>
      <c r="M81"/>
      <c r="N81"/>
      <c r="O81"/>
      <c r="P81"/>
    </row>
    <row r="82" spans="1:16" x14ac:dyDescent="0.25">
      <c r="A82"/>
      <c r="B82"/>
      <c r="C82"/>
      <c r="D82"/>
      <c r="E82"/>
      <c r="F82"/>
      <c r="G82"/>
      <c r="H82"/>
      <c r="I82"/>
      <c r="J82"/>
      <c r="K82"/>
      <c r="L82"/>
      <c r="M82"/>
      <c r="N82"/>
      <c r="O82"/>
      <c r="P82"/>
    </row>
    <row r="83" spans="1:16" x14ac:dyDescent="0.25">
      <c r="A83"/>
      <c r="B83"/>
      <c r="C83"/>
      <c r="D83"/>
      <c r="E83"/>
      <c r="F83"/>
      <c r="G83"/>
      <c r="H83"/>
      <c r="I83"/>
      <c r="J83"/>
      <c r="K83"/>
      <c r="L83"/>
      <c r="M83"/>
      <c r="N83"/>
      <c r="O83"/>
      <c r="P83"/>
    </row>
    <row r="84" spans="1:16" x14ac:dyDescent="0.25">
      <c r="A84"/>
      <c r="B84"/>
      <c r="C84"/>
      <c r="D84"/>
      <c r="E84"/>
      <c r="F84"/>
      <c r="G84"/>
      <c r="H84"/>
      <c r="I84"/>
      <c r="J84"/>
      <c r="K84"/>
      <c r="L84"/>
      <c r="M84"/>
      <c r="N84"/>
      <c r="O84"/>
      <c r="P84"/>
    </row>
    <row r="85" spans="1:16" x14ac:dyDescent="0.25">
      <c r="A85"/>
      <c r="B85"/>
      <c r="C85"/>
      <c r="D85"/>
      <c r="E85"/>
      <c r="F85"/>
      <c r="G85"/>
      <c r="H85"/>
      <c r="I85"/>
      <c r="J85"/>
      <c r="K85"/>
      <c r="L85"/>
      <c r="M85"/>
      <c r="N85"/>
      <c r="O85"/>
      <c r="P85"/>
    </row>
    <row r="86" spans="1:16" x14ac:dyDescent="0.25">
      <c r="A86"/>
      <c r="B86"/>
      <c r="C86"/>
      <c r="D86"/>
      <c r="E86"/>
      <c r="F86"/>
      <c r="G86"/>
      <c r="H86"/>
      <c r="I86"/>
      <c r="J86"/>
      <c r="K86"/>
      <c r="L86"/>
      <c r="M86"/>
      <c r="N86"/>
      <c r="O86"/>
      <c r="P86"/>
    </row>
    <row r="87" spans="1:16" x14ac:dyDescent="0.25">
      <c r="A87"/>
      <c r="B87"/>
      <c r="C87"/>
      <c r="D87"/>
      <c r="E87"/>
      <c r="F87"/>
      <c r="G87"/>
      <c r="H87"/>
      <c r="I87"/>
      <c r="J87"/>
      <c r="K87"/>
      <c r="L87"/>
      <c r="M87"/>
      <c r="N87"/>
      <c r="O87"/>
      <c r="P87"/>
    </row>
    <row r="88" spans="1:16" x14ac:dyDescent="0.25">
      <c r="A88"/>
      <c r="B88"/>
      <c r="C88"/>
      <c r="D88"/>
      <c r="E88"/>
      <c r="F88"/>
      <c r="G88"/>
      <c r="H88"/>
      <c r="I88"/>
      <c r="J88"/>
      <c r="K88"/>
      <c r="L88"/>
      <c r="M88"/>
      <c r="N88"/>
      <c r="O88"/>
      <c r="P88"/>
    </row>
    <row r="89" spans="1:16" x14ac:dyDescent="0.25">
      <c r="A89"/>
      <c r="B89"/>
      <c r="C89"/>
      <c r="D89"/>
      <c r="E89"/>
      <c r="F89"/>
      <c r="G89"/>
      <c r="H89"/>
      <c r="I89"/>
      <c r="J89"/>
      <c r="K89"/>
      <c r="L89"/>
      <c r="M89"/>
      <c r="N89"/>
      <c r="O89"/>
      <c r="P89"/>
    </row>
    <row r="90" spans="1:16" x14ac:dyDescent="0.25">
      <c r="A90"/>
      <c r="B90"/>
      <c r="C90"/>
      <c r="D90"/>
      <c r="E90"/>
      <c r="F90"/>
      <c r="G90"/>
      <c r="H90"/>
      <c r="I90"/>
      <c r="J90"/>
      <c r="K90"/>
      <c r="L90"/>
      <c r="M90"/>
      <c r="N90"/>
      <c r="O90"/>
      <c r="P90"/>
    </row>
    <row r="91" spans="1:16" x14ac:dyDescent="0.25">
      <c r="A91"/>
      <c r="B91"/>
      <c r="C91"/>
      <c r="D91"/>
      <c r="E91"/>
      <c r="F91"/>
      <c r="G91"/>
      <c r="H91"/>
      <c r="I91"/>
      <c r="J91"/>
      <c r="K91"/>
      <c r="L91"/>
      <c r="M91"/>
      <c r="N91"/>
      <c r="O91"/>
      <c r="P91"/>
    </row>
    <row r="92" spans="1:16" x14ac:dyDescent="0.25">
      <c r="A92"/>
      <c r="B92"/>
      <c r="C92"/>
      <c r="D92"/>
      <c r="E92"/>
      <c r="F92"/>
      <c r="G92"/>
      <c r="H92"/>
      <c r="I92"/>
      <c r="J92"/>
      <c r="K92"/>
      <c r="L92"/>
      <c r="M92"/>
      <c r="N92"/>
      <c r="O92"/>
      <c r="P92"/>
    </row>
    <row r="93" spans="1:16" x14ac:dyDescent="0.25">
      <c r="A93"/>
      <c r="B93"/>
      <c r="C93"/>
      <c r="D93"/>
      <c r="E93"/>
      <c r="F93"/>
      <c r="G93"/>
      <c r="H93"/>
      <c r="I93"/>
      <c r="J93"/>
      <c r="K93"/>
      <c r="L93"/>
      <c r="M93"/>
      <c r="N93"/>
      <c r="O93"/>
      <c r="P93"/>
    </row>
    <row r="94" spans="1:16" x14ac:dyDescent="0.25">
      <c r="A94"/>
      <c r="B94"/>
      <c r="C94"/>
      <c r="D94"/>
      <c r="E94"/>
      <c r="F94"/>
      <c r="G94"/>
      <c r="H94"/>
      <c r="I94"/>
      <c r="J94"/>
      <c r="K94"/>
      <c r="L94"/>
      <c r="M94"/>
      <c r="N94"/>
      <c r="O94"/>
      <c r="P94"/>
    </row>
    <row r="95" spans="1:16" x14ac:dyDescent="0.25">
      <c r="A95"/>
      <c r="B95"/>
      <c r="C95"/>
      <c r="D95"/>
      <c r="E95"/>
      <c r="F95"/>
      <c r="G95"/>
      <c r="H95"/>
      <c r="I95"/>
      <c r="J95"/>
      <c r="K95"/>
      <c r="L95"/>
      <c r="M95"/>
      <c r="N95"/>
      <c r="O95"/>
      <c r="P95"/>
    </row>
    <row r="96" spans="1:16" x14ac:dyDescent="0.25">
      <c r="A96"/>
      <c r="B96"/>
      <c r="C96"/>
      <c r="D96"/>
      <c r="E96"/>
      <c r="F96"/>
      <c r="G96"/>
      <c r="H96"/>
      <c r="I96"/>
      <c r="J96"/>
      <c r="K96"/>
      <c r="L96"/>
      <c r="M96"/>
      <c r="N96"/>
      <c r="O96"/>
      <c r="P96"/>
    </row>
    <row r="97" spans="1:16" x14ac:dyDescent="0.25">
      <c r="A97"/>
      <c r="B97"/>
      <c r="C97"/>
      <c r="D97"/>
      <c r="E97"/>
      <c r="F97"/>
      <c r="G97"/>
      <c r="H97"/>
      <c r="I97"/>
      <c r="J97"/>
      <c r="K97"/>
      <c r="L97"/>
      <c r="M97"/>
      <c r="N97"/>
      <c r="O97"/>
      <c r="P97"/>
    </row>
    <row r="98" spans="1:16" x14ac:dyDescent="0.25">
      <c r="A98"/>
      <c r="B98"/>
      <c r="C98"/>
      <c r="D98"/>
      <c r="E98"/>
      <c r="F98"/>
      <c r="G98"/>
      <c r="H98"/>
      <c r="I98"/>
      <c r="J98"/>
      <c r="K98"/>
      <c r="L98"/>
      <c r="M98"/>
      <c r="N98"/>
      <c r="O98"/>
      <c r="P98"/>
    </row>
    <row r="99" spans="1:16" x14ac:dyDescent="0.25">
      <c r="A99"/>
      <c r="B99"/>
      <c r="C99"/>
      <c r="D99"/>
      <c r="E99"/>
      <c r="F99"/>
      <c r="G99"/>
      <c r="H99"/>
      <c r="I99"/>
      <c r="J99"/>
      <c r="K99"/>
      <c r="L99"/>
      <c r="M99"/>
      <c r="N99"/>
      <c r="O99"/>
      <c r="P99"/>
    </row>
    <row r="100" spans="1:16" x14ac:dyDescent="0.25">
      <c r="A100"/>
      <c r="B100"/>
      <c r="C100"/>
      <c r="D100"/>
      <c r="E100"/>
      <c r="F100"/>
      <c r="G100"/>
      <c r="H100"/>
      <c r="I100"/>
      <c r="J100"/>
      <c r="K100"/>
      <c r="L100"/>
      <c r="M100"/>
      <c r="N100"/>
      <c r="O100"/>
      <c r="P100"/>
    </row>
    <row r="101" spans="1:16" x14ac:dyDescent="0.25">
      <c r="A101"/>
      <c r="B101"/>
      <c r="C101"/>
      <c r="D101"/>
      <c r="E101"/>
      <c r="F101"/>
      <c r="G101"/>
      <c r="H101"/>
      <c r="I101"/>
      <c r="J101"/>
      <c r="K101"/>
      <c r="L101"/>
      <c r="M101"/>
      <c r="N101"/>
      <c r="O101"/>
      <c r="P101"/>
    </row>
    <row r="102" spans="1:16" x14ac:dyDescent="0.25">
      <c r="A102"/>
      <c r="B102"/>
      <c r="C102"/>
      <c r="D102"/>
      <c r="E102"/>
      <c r="F102"/>
      <c r="G102"/>
      <c r="H102"/>
      <c r="I102"/>
      <c r="J102"/>
      <c r="K102"/>
      <c r="L102"/>
      <c r="M102"/>
      <c r="N102"/>
      <c r="O102"/>
      <c r="P102"/>
    </row>
    <row r="103" spans="1:16" x14ac:dyDescent="0.25">
      <c r="A103"/>
      <c r="B103"/>
      <c r="C103"/>
      <c r="D103"/>
      <c r="E103"/>
      <c r="F103"/>
      <c r="G103"/>
      <c r="H103"/>
      <c r="I103"/>
      <c r="J103"/>
      <c r="K103"/>
      <c r="L103"/>
      <c r="M103"/>
      <c r="N103"/>
      <c r="O103"/>
      <c r="P103"/>
    </row>
    <row r="104" spans="1:16" x14ac:dyDescent="0.25">
      <c r="A104"/>
      <c r="B104"/>
      <c r="C104"/>
      <c r="D104"/>
      <c r="E104"/>
      <c r="F104"/>
      <c r="G104"/>
      <c r="H104"/>
      <c r="I104"/>
      <c r="J104"/>
      <c r="K104"/>
      <c r="L104"/>
      <c r="M104"/>
      <c r="N104"/>
      <c r="O104"/>
      <c r="P104"/>
    </row>
    <row r="105" spans="1:16" x14ac:dyDescent="0.25">
      <c r="A105"/>
      <c r="B105"/>
      <c r="C105"/>
      <c r="D105"/>
      <c r="E105"/>
      <c r="F105"/>
      <c r="G105"/>
      <c r="H105"/>
      <c r="I105"/>
      <c r="J105"/>
      <c r="K105"/>
      <c r="L105"/>
      <c r="M105"/>
      <c r="N105"/>
      <c r="O105"/>
      <c r="P105"/>
    </row>
    <row r="106" spans="1:16" x14ac:dyDescent="0.25">
      <c r="A106"/>
      <c r="B106"/>
      <c r="C106"/>
      <c r="D106"/>
      <c r="E106"/>
      <c r="F106"/>
      <c r="G106"/>
      <c r="H106"/>
      <c r="I106"/>
      <c r="J106"/>
      <c r="K106"/>
      <c r="L106"/>
      <c r="M106"/>
      <c r="N106"/>
      <c r="O106"/>
      <c r="P106"/>
    </row>
    <row r="107" spans="1:16" x14ac:dyDescent="0.25">
      <c r="A107"/>
      <c r="B107"/>
      <c r="C107"/>
      <c r="D107"/>
      <c r="E107"/>
      <c r="F107"/>
      <c r="G107"/>
      <c r="H107"/>
      <c r="I107"/>
      <c r="J107"/>
      <c r="K107"/>
      <c r="L107"/>
      <c r="M107"/>
      <c r="N107"/>
      <c r="O107"/>
      <c r="P107"/>
    </row>
    <row r="108" spans="1:16" x14ac:dyDescent="0.25">
      <c r="A108"/>
      <c r="B108"/>
      <c r="C108"/>
      <c r="D108"/>
      <c r="E108"/>
      <c r="F108"/>
      <c r="G108"/>
      <c r="H108"/>
      <c r="I108"/>
      <c r="J108"/>
      <c r="K108"/>
      <c r="L108"/>
      <c r="M108"/>
      <c r="N108"/>
      <c r="O108"/>
      <c r="P108"/>
    </row>
    <row r="109" spans="1:16" x14ac:dyDescent="0.25">
      <c r="A109"/>
      <c r="B109"/>
      <c r="C109"/>
      <c r="D109"/>
      <c r="E109"/>
      <c r="F109"/>
      <c r="G109"/>
      <c r="H109"/>
      <c r="I109"/>
      <c r="J109"/>
      <c r="K109"/>
      <c r="L109"/>
      <c r="M109"/>
      <c r="N109"/>
      <c r="O109"/>
      <c r="P109"/>
    </row>
    <row r="110" spans="1:16" x14ac:dyDescent="0.25">
      <c r="A110"/>
      <c r="B110"/>
      <c r="C110"/>
      <c r="D110"/>
      <c r="E110"/>
      <c r="F110"/>
      <c r="G110"/>
      <c r="H110"/>
      <c r="I110"/>
      <c r="J110"/>
      <c r="K110"/>
      <c r="L110"/>
      <c r="M110"/>
      <c r="N110"/>
      <c r="O110"/>
      <c r="P110"/>
    </row>
    <row r="111" spans="1:16" x14ac:dyDescent="0.25">
      <c r="A111"/>
      <c r="B111"/>
      <c r="C111"/>
      <c r="D111"/>
      <c r="E111"/>
      <c r="F111"/>
      <c r="G111"/>
      <c r="H111"/>
      <c r="I111"/>
      <c r="J111"/>
      <c r="K111"/>
      <c r="L111"/>
      <c r="M111"/>
      <c r="N111"/>
      <c r="O111"/>
      <c r="P111"/>
    </row>
    <row r="112" spans="1:16" x14ac:dyDescent="0.25">
      <c r="A112"/>
      <c r="B112"/>
      <c r="C112"/>
      <c r="D112"/>
      <c r="E112"/>
      <c r="F112"/>
      <c r="G112"/>
      <c r="H112"/>
      <c r="I112"/>
      <c r="J112"/>
      <c r="K112"/>
      <c r="L112"/>
      <c r="M112"/>
      <c r="N112"/>
      <c r="O112"/>
      <c r="P112"/>
    </row>
    <row r="113" spans="1:16" x14ac:dyDescent="0.25">
      <c r="A113"/>
      <c r="B113"/>
      <c r="C113"/>
      <c r="D113"/>
      <c r="E113"/>
      <c r="F113"/>
      <c r="G113"/>
      <c r="H113"/>
      <c r="I113"/>
      <c r="J113"/>
      <c r="K113"/>
      <c r="L113"/>
      <c r="M113"/>
      <c r="N113"/>
      <c r="O113"/>
      <c r="P113"/>
    </row>
    <row r="114" spans="1:16" x14ac:dyDescent="0.25">
      <c r="A114"/>
      <c r="B114"/>
      <c r="C114"/>
      <c r="D114"/>
      <c r="E114"/>
      <c r="F114"/>
      <c r="G114"/>
      <c r="H114"/>
      <c r="I114"/>
      <c r="J114"/>
      <c r="K114"/>
      <c r="L114"/>
      <c r="M114"/>
      <c r="N114"/>
      <c r="O114"/>
      <c r="P114"/>
    </row>
  </sheetData>
  <mergeCells count="27">
    <mergeCell ref="B43:B48"/>
    <mergeCell ref="C43:C48"/>
    <mergeCell ref="B33:B34"/>
    <mergeCell ref="C33:C34"/>
    <mergeCell ref="B35:B38"/>
    <mergeCell ref="C35:C38"/>
    <mergeCell ref="B39:B42"/>
    <mergeCell ref="C39:C42"/>
    <mergeCell ref="B17:B18"/>
    <mergeCell ref="C17:C18"/>
    <mergeCell ref="B19:B20"/>
    <mergeCell ref="C19:C20"/>
    <mergeCell ref="B21:B22"/>
    <mergeCell ref="C21:C22"/>
    <mergeCell ref="B23:B25"/>
    <mergeCell ref="C23:C25"/>
    <mergeCell ref="B26:B29"/>
    <mergeCell ref="C26:C29"/>
    <mergeCell ref="B30:B32"/>
    <mergeCell ref="C30:C32"/>
    <mergeCell ref="B10:L10"/>
    <mergeCell ref="B12:N12"/>
    <mergeCell ref="B13:G13"/>
    <mergeCell ref="B14:B16"/>
    <mergeCell ref="C14:C16"/>
    <mergeCell ref="D14:D16"/>
    <mergeCell ref="E14:H14"/>
  </mergeCells>
  <pageMargins left="0.70866141732283472" right="0.70866141732283472" top="0.55118110236220474" bottom="0.55118110236220474" header="0.31496062992125984" footer="0.31496062992125984"/>
  <pageSetup paperSize="9" scale="57" orientation="portrait" r:id="rId1"/>
  <rowBreaks count="1" manualBreakCount="1">
    <brk id="53"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9">
    <tabColor rgb="FF00B050"/>
  </sheetPr>
  <dimension ref="A1:R49"/>
  <sheetViews>
    <sheetView view="pageBreakPreview" topLeftCell="D38" zoomScale="60" zoomScaleNormal="85" workbookViewId="0">
      <selection activeCell="K18" sqref="K18"/>
    </sheetView>
  </sheetViews>
  <sheetFormatPr baseColWidth="10" defaultRowHeight="15" x14ac:dyDescent="0.25"/>
  <cols>
    <col min="1" max="1" width="5" style="1" customWidth="1"/>
    <col min="2" max="2" width="11.42578125" style="1" customWidth="1"/>
    <col min="3" max="3" width="21.42578125" style="1" customWidth="1"/>
    <col min="4" max="4" width="30.7109375" style="1" customWidth="1"/>
    <col min="5" max="5" width="10.7109375" style="1" customWidth="1"/>
    <col min="6" max="6" width="8.140625" style="1" customWidth="1"/>
    <col min="7" max="7" width="7.85546875" style="1" customWidth="1"/>
    <col min="8" max="8" width="7.5703125" style="1" customWidth="1"/>
    <col min="9" max="9" width="8.42578125" style="1" customWidth="1"/>
    <col min="10" max="10" width="8" style="1" customWidth="1"/>
    <col min="11" max="11" width="27.42578125" style="1" customWidth="1"/>
    <col min="12" max="12" width="18.85546875" style="1" customWidth="1"/>
    <col min="13" max="13" width="11.42578125" style="1"/>
    <col min="14" max="14" width="26.85546875" style="1" customWidth="1"/>
    <col min="15" max="15" width="11.42578125" style="1"/>
    <col min="16" max="16" width="27.5703125" style="1" customWidth="1"/>
    <col min="17" max="17" width="38.5703125" style="1" customWidth="1"/>
    <col min="18" max="18" width="50" style="1" customWidth="1"/>
    <col min="19" max="16384" width="11.42578125" style="1"/>
  </cols>
  <sheetData>
    <row r="1" spans="1:17" ht="20.25" x14ac:dyDescent="0.25">
      <c r="A1"/>
      <c r="B1" s="912" t="s">
        <v>0</v>
      </c>
      <c r="C1" s="912"/>
      <c r="D1" s="912"/>
      <c r="E1" s="912"/>
      <c r="F1" s="912"/>
      <c r="G1" s="912"/>
      <c r="H1" s="912"/>
      <c r="I1" s="912">
        <f>1.5*F4+G4+H4/1.5</f>
        <v>583.16666666666663</v>
      </c>
      <c r="J1" s="912"/>
      <c r="K1" s="1">
        <f>F4+G4+H4</f>
        <v>521</v>
      </c>
      <c r="L1" s="1">
        <f>G4+H4/1.5</f>
        <v>326.66666666666669</v>
      </c>
    </row>
    <row r="2" spans="1:17" ht="21" thickBot="1" x14ac:dyDescent="0.3">
      <c r="A2"/>
      <c r="B2" s="956" t="s">
        <v>1</v>
      </c>
      <c r="C2" s="956"/>
      <c r="D2" s="956"/>
      <c r="E2" s="956"/>
      <c r="F2" s="956"/>
      <c r="G2" s="956"/>
      <c r="H2" s="4"/>
      <c r="I2" s="192">
        <v>150</v>
      </c>
      <c r="J2" s="192">
        <v>100</v>
      </c>
    </row>
    <row r="3" spans="1:17" x14ac:dyDescent="0.25">
      <c r="A3"/>
      <c r="B3" s="915" t="s">
        <v>2</v>
      </c>
      <c r="C3" s="918" t="s">
        <v>3</v>
      </c>
      <c r="D3" s="921" t="s">
        <v>4</v>
      </c>
      <c r="E3" s="923" t="s">
        <v>5</v>
      </c>
      <c r="F3" s="924"/>
      <c r="G3" s="924"/>
      <c r="H3" s="925"/>
      <c r="I3" s="5" t="s">
        <v>6</v>
      </c>
      <c r="J3" s="5" t="s">
        <v>532</v>
      </c>
      <c r="K3" s="102" t="s">
        <v>136</v>
      </c>
      <c r="L3" s="103" t="s">
        <v>137</v>
      </c>
      <c r="M3" s="103" t="s">
        <v>138</v>
      </c>
      <c r="N3" s="103" t="s">
        <v>139</v>
      </c>
      <c r="O3" s="103" t="s">
        <v>140</v>
      </c>
      <c r="P3" s="103" t="s">
        <v>141</v>
      </c>
      <c r="Q3" s="103" t="s">
        <v>142</v>
      </c>
    </row>
    <row r="4" spans="1:17" x14ac:dyDescent="0.25">
      <c r="A4"/>
      <c r="B4" s="916"/>
      <c r="C4" s="919"/>
      <c r="D4" s="922"/>
      <c r="E4" s="5">
        <f>SUM(E6:E40)</f>
        <v>497</v>
      </c>
      <c r="F4" s="5">
        <f>SUM(F6:F40)</f>
        <v>171</v>
      </c>
      <c r="G4" s="5">
        <f>SUM(G6:G40)</f>
        <v>280</v>
      </c>
      <c r="H4" s="6">
        <f>SUM(H6:H40)</f>
        <v>70</v>
      </c>
      <c r="I4" s="5">
        <f t="shared" ref="I4:J4" si="0">SUM(I6:I45)</f>
        <v>198</v>
      </c>
      <c r="J4" s="5">
        <f t="shared" si="0"/>
        <v>94</v>
      </c>
      <c r="K4" s="59"/>
      <c r="L4" s="59"/>
      <c r="M4" s="59"/>
      <c r="N4" s="59"/>
      <c r="O4" s="59"/>
      <c r="P4" s="59"/>
      <c r="Q4" s="59"/>
    </row>
    <row r="5" spans="1:17" ht="15.75" thickBot="1" x14ac:dyDescent="0.3">
      <c r="A5"/>
      <c r="B5" s="917"/>
      <c r="C5" s="920"/>
      <c r="D5" s="922"/>
      <c r="E5" s="54" t="s">
        <v>10</v>
      </c>
      <c r="F5" s="54" t="s">
        <v>11</v>
      </c>
      <c r="G5" s="54" t="s">
        <v>12</v>
      </c>
      <c r="H5" s="121" t="s">
        <v>13</v>
      </c>
      <c r="I5" s="5" t="s">
        <v>147</v>
      </c>
      <c r="J5" s="5" t="s">
        <v>9</v>
      </c>
      <c r="K5" s="59"/>
      <c r="L5" s="59"/>
      <c r="M5" s="59"/>
      <c r="N5" s="59"/>
      <c r="O5" s="59"/>
      <c r="P5" s="59"/>
      <c r="Q5" s="59"/>
    </row>
    <row r="6" spans="1:17" ht="36" x14ac:dyDescent="0.25">
      <c r="A6"/>
      <c r="B6" s="926" t="s">
        <v>506</v>
      </c>
      <c r="C6" s="944" t="s">
        <v>15</v>
      </c>
      <c r="D6" s="7" t="s">
        <v>16</v>
      </c>
      <c r="E6" s="17">
        <v>30</v>
      </c>
      <c r="F6" s="17"/>
      <c r="G6" s="17"/>
      <c r="H6" s="131">
        <v>30</v>
      </c>
      <c r="I6" s="225"/>
      <c r="J6" s="31"/>
      <c r="K6" s="113" t="s">
        <v>48</v>
      </c>
      <c r="L6" s="59"/>
      <c r="M6" s="59"/>
      <c r="N6" s="59"/>
      <c r="O6" s="59"/>
      <c r="P6" s="59"/>
      <c r="Q6" s="59"/>
    </row>
    <row r="7" spans="1:17" ht="30.75" thickBot="1" x14ac:dyDescent="0.3">
      <c r="A7"/>
      <c r="B7" s="933"/>
      <c r="C7" s="957"/>
      <c r="D7" s="13" t="s">
        <v>495</v>
      </c>
      <c r="E7" s="463"/>
      <c r="F7" s="463"/>
      <c r="G7" s="463">
        <v>6</v>
      </c>
      <c r="H7" s="180"/>
      <c r="I7" s="476"/>
      <c r="J7" s="11"/>
      <c r="K7" s="113"/>
      <c r="L7" s="59"/>
      <c r="M7" s="59"/>
      <c r="N7" s="59"/>
      <c r="O7" s="59"/>
      <c r="P7" s="59"/>
      <c r="Q7" s="59"/>
    </row>
    <row r="8" spans="1:17" x14ac:dyDescent="0.25">
      <c r="A8"/>
      <c r="B8" s="929" t="s">
        <v>507</v>
      </c>
      <c r="C8" s="944" t="s">
        <v>19</v>
      </c>
      <c r="D8" s="7" t="s">
        <v>20</v>
      </c>
      <c r="E8" s="8">
        <v>20</v>
      </c>
      <c r="F8" s="8"/>
      <c r="G8" s="8"/>
      <c r="H8" s="179">
        <v>20</v>
      </c>
      <c r="I8" s="225"/>
      <c r="J8" s="31"/>
      <c r="K8" s="114" t="s">
        <v>55</v>
      </c>
      <c r="L8" s="104"/>
      <c r="M8" s="105"/>
      <c r="N8" s="106"/>
      <c r="O8" s="107"/>
      <c r="P8" s="104" t="s">
        <v>56</v>
      </c>
      <c r="Q8" s="108" t="s">
        <v>57</v>
      </c>
    </row>
    <row r="9" spans="1:17" ht="30.75" thickBot="1" x14ac:dyDescent="0.3">
      <c r="A9"/>
      <c r="B9" s="939"/>
      <c r="C9" s="957"/>
      <c r="D9" s="13" t="s">
        <v>21</v>
      </c>
      <c r="E9" s="463">
        <v>18</v>
      </c>
      <c r="F9" s="463">
        <v>9</v>
      </c>
      <c r="G9" s="463">
        <v>9</v>
      </c>
      <c r="H9" s="180"/>
      <c r="I9" s="476"/>
      <c r="J9" s="11"/>
      <c r="K9" s="489" t="s">
        <v>55</v>
      </c>
      <c r="L9" s="58"/>
      <c r="M9" s="63"/>
      <c r="N9" s="64"/>
      <c r="O9" s="65"/>
      <c r="P9" s="58" t="s">
        <v>56</v>
      </c>
      <c r="Q9" s="66" t="s">
        <v>57</v>
      </c>
    </row>
    <row r="10" spans="1:17" ht="45" x14ac:dyDescent="0.25">
      <c r="A10"/>
      <c r="B10" s="928" t="s">
        <v>508</v>
      </c>
      <c r="C10" s="944" t="s">
        <v>24</v>
      </c>
      <c r="D10" s="200" t="s">
        <v>25</v>
      </c>
      <c r="E10" s="8">
        <v>15</v>
      </c>
      <c r="F10" s="8">
        <v>7</v>
      </c>
      <c r="G10" s="8">
        <v>8</v>
      </c>
      <c r="H10" s="235"/>
      <c r="I10" s="209">
        <v>15</v>
      </c>
      <c r="J10" s="30"/>
      <c r="K10" s="507" t="s">
        <v>530</v>
      </c>
      <c r="L10" s="508" t="s">
        <v>536</v>
      </c>
      <c r="M10" s="508"/>
      <c r="N10" s="508" t="s">
        <v>533</v>
      </c>
      <c r="O10" s="239"/>
      <c r="P10" s="508" t="s">
        <v>534</v>
      </c>
      <c r="Q10" s="509" t="s">
        <v>535</v>
      </c>
    </row>
    <row r="11" spans="1:17" ht="60.75" thickBot="1" x14ac:dyDescent="0.3">
      <c r="A11"/>
      <c r="B11" s="939"/>
      <c r="C11" s="957"/>
      <c r="D11" s="15" t="s">
        <v>579</v>
      </c>
      <c r="E11" s="463">
        <v>20</v>
      </c>
      <c r="F11" s="463"/>
      <c r="G11" s="463"/>
      <c r="H11" s="180">
        <v>20</v>
      </c>
      <c r="I11" s="228"/>
      <c r="J11" s="460"/>
      <c r="K11" s="491" t="s">
        <v>93</v>
      </c>
      <c r="L11" s="571" t="s">
        <v>87</v>
      </c>
      <c r="M11" s="191" t="s">
        <v>76</v>
      </c>
      <c r="N11" s="191" t="s">
        <v>94</v>
      </c>
      <c r="O11" s="218" t="s">
        <v>95</v>
      </c>
      <c r="P11" s="62" t="s">
        <v>96</v>
      </c>
      <c r="Q11" s="219" t="s">
        <v>97</v>
      </c>
    </row>
    <row r="12" spans="1:17" ht="45" x14ac:dyDescent="0.25">
      <c r="A12"/>
      <c r="B12" s="928" t="s">
        <v>509</v>
      </c>
      <c r="C12" s="944" t="s">
        <v>28</v>
      </c>
      <c r="D12" s="16" t="s">
        <v>29</v>
      </c>
      <c r="E12" s="17">
        <v>20</v>
      </c>
      <c r="F12" s="17">
        <v>10</v>
      </c>
      <c r="G12" s="17">
        <v>10</v>
      </c>
      <c r="H12" s="160"/>
      <c r="I12" s="209">
        <v>20</v>
      </c>
      <c r="J12" s="242"/>
      <c r="K12" s="576" t="s">
        <v>572</v>
      </c>
      <c r="L12" s="494" t="s">
        <v>99</v>
      </c>
      <c r="M12" s="494" t="s">
        <v>100</v>
      </c>
      <c r="N12" s="577" t="s">
        <v>101</v>
      </c>
      <c r="O12" s="578"/>
      <c r="P12" s="579" t="s">
        <v>102</v>
      </c>
      <c r="Q12" s="580" t="s">
        <v>103</v>
      </c>
    </row>
    <row r="13" spans="1:17" ht="45" x14ac:dyDescent="0.25">
      <c r="A13"/>
      <c r="B13" s="929"/>
      <c r="C13" s="945"/>
      <c r="D13" s="182" t="s">
        <v>496</v>
      </c>
      <c r="E13" s="460">
        <v>15</v>
      </c>
      <c r="F13" s="460">
        <v>8</v>
      </c>
      <c r="G13" s="460">
        <v>7</v>
      </c>
      <c r="H13" s="181"/>
      <c r="I13" s="210">
        <v>15</v>
      </c>
      <c r="J13" s="184"/>
      <c r="K13" s="190" t="s">
        <v>571</v>
      </c>
      <c r="L13" s="71" t="s">
        <v>124</v>
      </c>
      <c r="M13" s="71" t="s">
        <v>125</v>
      </c>
      <c r="N13" s="90" t="s">
        <v>126</v>
      </c>
      <c r="O13" s="91"/>
      <c r="P13" s="79" t="s">
        <v>127</v>
      </c>
      <c r="Q13" s="500" t="s">
        <v>128</v>
      </c>
    </row>
    <row r="14" spans="1:17" ht="30.75" thickBot="1" x14ac:dyDescent="0.3">
      <c r="A14"/>
      <c r="B14" s="551"/>
      <c r="C14" s="552"/>
      <c r="D14" s="582" t="s">
        <v>580</v>
      </c>
      <c r="E14" s="555">
        <v>10</v>
      </c>
      <c r="F14" s="555">
        <v>6</v>
      </c>
      <c r="G14" s="555">
        <v>4</v>
      </c>
      <c r="H14" s="178"/>
      <c r="I14" s="226">
        <v>12</v>
      </c>
      <c r="J14" s="575"/>
      <c r="K14" s="581" t="s">
        <v>570</v>
      </c>
      <c r="L14" s="82" t="s">
        <v>131</v>
      </c>
      <c r="M14" s="82" t="s">
        <v>132</v>
      </c>
      <c r="N14" s="152" t="s">
        <v>133</v>
      </c>
      <c r="O14" s="153"/>
      <c r="P14" s="154" t="s">
        <v>134</v>
      </c>
      <c r="Q14" s="216" t="s">
        <v>135</v>
      </c>
    </row>
    <row r="15" spans="1:17" ht="45" x14ac:dyDescent="0.25">
      <c r="A15"/>
      <c r="B15" s="930" t="s">
        <v>510</v>
      </c>
      <c r="C15" s="928" t="s">
        <v>583</v>
      </c>
      <c r="D15" s="24" t="s">
        <v>32</v>
      </c>
      <c r="E15" s="17">
        <v>12</v>
      </c>
      <c r="F15" s="17">
        <v>6</v>
      </c>
      <c r="G15" s="17">
        <v>6</v>
      </c>
      <c r="H15" s="18"/>
      <c r="I15" s="127"/>
      <c r="J15" s="18"/>
      <c r="K15" s="490" t="s">
        <v>129</v>
      </c>
      <c r="L15" s="372" t="s">
        <v>59</v>
      </c>
      <c r="M15" s="372" t="s">
        <v>51</v>
      </c>
      <c r="N15" s="572" t="s">
        <v>60</v>
      </c>
      <c r="O15" s="573"/>
      <c r="P15" s="150"/>
      <c r="Q15" s="574" t="s">
        <v>490</v>
      </c>
    </row>
    <row r="16" spans="1:17" ht="45" x14ac:dyDescent="0.25">
      <c r="A16"/>
      <c r="B16" s="931"/>
      <c r="C16" s="929"/>
      <c r="D16" s="25" t="s">
        <v>33</v>
      </c>
      <c r="E16" s="555">
        <v>12</v>
      </c>
      <c r="F16" s="555">
        <v>6</v>
      </c>
      <c r="G16" s="555">
        <v>6</v>
      </c>
      <c r="H16" s="26"/>
      <c r="I16" s="128"/>
      <c r="J16" s="26"/>
      <c r="K16" s="115" t="s">
        <v>190</v>
      </c>
      <c r="L16" s="67" t="s">
        <v>59</v>
      </c>
      <c r="M16" s="67" t="s">
        <v>51</v>
      </c>
      <c r="N16" s="68" t="s">
        <v>60</v>
      </c>
      <c r="O16" s="69"/>
      <c r="P16" s="62" t="s">
        <v>61</v>
      </c>
      <c r="Q16" s="70" t="s">
        <v>62</v>
      </c>
    </row>
    <row r="17" spans="1:18" ht="30" x14ac:dyDescent="0.25">
      <c r="A17"/>
      <c r="B17" s="931"/>
      <c r="C17" s="929"/>
      <c r="D17" s="173" t="s">
        <v>581</v>
      </c>
      <c r="E17" s="553">
        <v>6</v>
      </c>
      <c r="F17" s="553">
        <v>2</v>
      </c>
      <c r="G17" s="553">
        <v>4</v>
      </c>
      <c r="H17" s="36"/>
      <c r="I17" s="217"/>
      <c r="J17" s="585">
        <v>6</v>
      </c>
      <c r="K17" s="499" t="s">
        <v>63</v>
      </c>
      <c r="L17" s="478" t="s">
        <v>64</v>
      </c>
      <c r="M17" s="71" t="s">
        <v>65</v>
      </c>
      <c r="N17" s="447" t="s">
        <v>66</v>
      </c>
      <c r="O17" s="261"/>
      <c r="P17" s="79" t="s">
        <v>67</v>
      </c>
      <c r="Q17" s="98" t="s">
        <v>68</v>
      </c>
    </row>
    <row r="18" spans="1:18" ht="45.75" thickBot="1" x14ac:dyDescent="0.3">
      <c r="A18"/>
      <c r="B18" s="932"/>
      <c r="C18" s="939"/>
      <c r="D18" s="182" t="s">
        <v>582</v>
      </c>
      <c r="E18" s="553">
        <v>20</v>
      </c>
      <c r="F18" s="553">
        <v>4</v>
      </c>
      <c r="G18" s="553">
        <v>16</v>
      </c>
      <c r="H18" s="39"/>
      <c r="I18" s="217"/>
      <c r="J18" s="585"/>
      <c r="K18" s="754" t="s">
        <v>750</v>
      </c>
      <c r="L18" s="477"/>
      <c r="M18" s="372"/>
      <c r="N18" s="569"/>
      <c r="O18" s="93"/>
      <c r="P18" s="775" t="s">
        <v>752</v>
      </c>
      <c r="Q18" s="774" t="s">
        <v>751</v>
      </c>
    </row>
    <row r="19" spans="1:18" ht="63" x14ac:dyDescent="0.25">
      <c r="A19"/>
      <c r="B19" s="930" t="s">
        <v>511</v>
      </c>
      <c r="C19" s="926" t="s">
        <v>578</v>
      </c>
      <c r="D19" s="484" t="s">
        <v>584</v>
      </c>
      <c r="E19" s="17">
        <v>30</v>
      </c>
      <c r="F19" s="750">
        <v>15</v>
      </c>
      <c r="G19" s="750">
        <v>15</v>
      </c>
      <c r="H19" s="751"/>
      <c r="I19" s="752"/>
      <c r="J19" s="753">
        <v>30</v>
      </c>
      <c r="K19" s="515" t="s">
        <v>114</v>
      </c>
      <c r="L19" s="494" t="s">
        <v>64</v>
      </c>
      <c r="M19" s="494" t="s">
        <v>65</v>
      </c>
      <c r="N19" s="495" t="s">
        <v>115</v>
      </c>
      <c r="O19" s="496"/>
      <c r="P19" s="497" t="s">
        <v>116</v>
      </c>
      <c r="Q19" s="498" t="s">
        <v>117</v>
      </c>
    </row>
    <row r="20" spans="1:18" ht="75" x14ac:dyDescent="0.25">
      <c r="A20"/>
      <c r="B20" s="931"/>
      <c r="C20" s="927"/>
      <c r="D20" s="485" t="s">
        <v>36</v>
      </c>
      <c r="E20" s="555">
        <v>30</v>
      </c>
      <c r="F20" s="555">
        <v>15</v>
      </c>
      <c r="G20" s="555">
        <v>15</v>
      </c>
      <c r="H20" s="26"/>
      <c r="I20" s="210">
        <v>30</v>
      </c>
      <c r="J20" s="22"/>
      <c r="K20" s="510" t="s">
        <v>749</v>
      </c>
      <c r="L20" s="75" t="s">
        <v>70</v>
      </c>
      <c r="M20" s="59"/>
      <c r="N20" s="555" t="s">
        <v>71</v>
      </c>
      <c r="O20" s="59"/>
      <c r="P20" s="112" t="s">
        <v>73</v>
      </c>
      <c r="Q20" s="589" t="s">
        <v>72</v>
      </c>
      <c r="R20" s="734" t="s">
        <v>729</v>
      </c>
    </row>
    <row r="21" spans="1:18" ht="60" x14ac:dyDescent="0.25">
      <c r="A21"/>
      <c r="B21" s="931"/>
      <c r="C21" s="927"/>
      <c r="D21" s="590" t="s">
        <v>585</v>
      </c>
      <c r="E21" s="555">
        <v>18</v>
      </c>
      <c r="F21" s="555"/>
      <c r="G21" s="555">
        <v>18</v>
      </c>
      <c r="H21" s="20"/>
      <c r="I21" s="210">
        <v>18</v>
      </c>
      <c r="J21" s="22"/>
      <c r="K21" s="117" t="s">
        <v>748</v>
      </c>
      <c r="L21" s="71" t="s">
        <v>105</v>
      </c>
      <c r="M21" s="71" t="s">
        <v>106</v>
      </c>
      <c r="N21" s="221" t="s">
        <v>107</v>
      </c>
      <c r="O21" s="222"/>
      <c r="P21" s="223" t="s">
        <v>108</v>
      </c>
      <c r="Q21" s="591" t="s">
        <v>109</v>
      </c>
    </row>
    <row r="22" spans="1:18" ht="45.75" thickBot="1" x14ac:dyDescent="0.3">
      <c r="A22"/>
      <c r="B22" s="932"/>
      <c r="C22" s="933"/>
      <c r="D22" s="503" t="s">
        <v>586</v>
      </c>
      <c r="E22" s="10"/>
      <c r="F22" s="10"/>
      <c r="G22" s="556">
        <v>18</v>
      </c>
      <c r="H22" s="11"/>
      <c r="I22" s="557"/>
      <c r="J22" s="594"/>
      <c r="K22" s="593" t="s">
        <v>569</v>
      </c>
      <c r="L22" s="82" t="s">
        <v>64</v>
      </c>
      <c r="M22" s="82" t="s">
        <v>51</v>
      </c>
      <c r="N22" s="152" t="s">
        <v>111</v>
      </c>
      <c r="O22" s="153"/>
      <c r="P22" s="154" t="s">
        <v>112</v>
      </c>
      <c r="Q22" s="155" t="s">
        <v>113</v>
      </c>
    </row>
    <row r="23" spans="1:18" ht="60" x14ac:dyDescent="0.25">
      <c r="A23"/>
      <c r="B23" s="928" t="s">
        <v>512</v>
      </c>
      <c r="C23" s="926" t="s">
        <v>180</v>
      </c>
      <c r="D23" s="484" t="s">
        <v>587</v>
      </c>
      <c r="E23" s="750">
        <v>20</v>
      </c>
      <c r="F23" s="30"/>
      <c r="G23" s="243">
        <v>20</v>
      </c>
      <c r="H23" s="751"/>
      <c r="I23" s="752"/>
      <c r="J23" s="486">
        <v>20</v>
      </c>
      <c r="K23" s="755" t="s">
        <v>574</v>
      </c>
      <c r="Q23" s="139"/>
    </row>
    <row r="24" spans="1:18" ht="30.75" thickBot="1" x14ac:dyDescent="0.3">
      <c r="A24"/>
      <c r="B24" s="929"/>
      <c r="C24" s="927"/>
      <c r="D24" s="522" t="s">
        <v>588</v>
      </c>
      <c r="E24" s="748">
        <v>20</v>
      </c>
      <c r="F24" s="156"/>
      <c r="G24" s="249">
        <v>20</v>
      </c>
      <c r="H24" s="39"/>
      <c r="I24" s="482">
        <v>20</v>
      </c>
      <c r="J24" s="38"/>
      <c r="K24" s="248" t="s">
        <v>747</v>
      </c>
      <c r="L24" s="158" t="s">
        <v>118</v>
      </c>
      <c r="M24" s="82" t="s">
        <v>119</v>
      </c>
      <c r="N24" s="152" t="s">
        <v>120</v>
      </c>
      <c r="O24" s="153"/>
      <c r="P24" s="735" t="s">
        <v>730</v>
      </c>
      <c r="Q24" s="216" t="s">
        <v>122</v>
      </c>
    </row>
    <row r="25" spans="1:18" ht="30" x14ac:dyDescent="0.25">
      <c r="A25"/>
      <c r="B25" s="936" t="s">
        <v>513</v>
      </c>
      <c r="C25" s="947" t="s">
        <v>39</v>
      </c>
      <c r="D25" s="24" t="s">
        <v>498</v>
      </c>
      <c r="E25" s="750">
        <v>6</v>
      </c>
      <c r="F25" s="750">
        <v>3</v>
      </c>
      <c r="G25" s="750">
        <v>3</v>
      </c>
      <c r="H25" s="30"/>
      <c r="I25" s="30"/>
      <c r="J25" s="227"/>
      <c r="K25" s="250" t="s">
        <v>74</v>
      </c>
      <c r="L25" s="756" t="s">
        <v>75</v>
      </c>
      <c r="M25" s="148" t="s">
        <v>76</v>
      </c>
      <c r="N25" s="148"/>
      <c r="O25" s="93"/>
      <c r="P25" s="150" t="s">
        <v>77</v>
      </c>
      <c r="Q25" s="151" t="s">
        <v>78</v>
      </c>
    </row>
    <row r="26" spans="1:18" ht="45" x14ac:dyDescent="0.25">
      <c r="A26"/>
      <c r="B26" s="937"/>
      <c r="C26" s="948"/>
      <c r="D26" s="34" t="s">
        <v>499</v>
      </c>
      <c r="E26" s="749">
        <v>24</v>
      </c>
      <c r="F26" s="749">
        <v>12</v>
      </c>
      <c r="G26" s="749">
        <v>12</v>
      </c>
      <c r="H26" s="41"/>
      <c r="I26" s="175">
        <v>24</v>
      </c>
      <c r="J26" s="44"/>
      <c r="K26" s="758" t="s">
        <v>573</v>
      </c>
      <c r="L26" s="757" t="s">
        <v>79</v>
      </c>
      <c r="N26" s="462" t="s">
        <v>80</v>
      </c>
      <c r="O26" s="462"/>
      <c r="P26" s="462"/>
      <c r="Q26" s="74" t="s">
        <v>81</v>
      </c>
    </row>
    <row r="27" spans="1:18" ht="45" x14ac:dyDescent="0.25">
      <c r="A27"/>
      <c r="B27" s="937"/>
      <c r="C27" s="948"/>
      <c r="D27" s="35" t="s">
        <v>500</v>
      </c>
      <c r="E27" s="749">
        <v>12</v>
      </c>
      <c r="F27" s="749">
        <v>6</v>
      </c>
      <c r="G27" s="749">
        <v>6</v>
      </c>
      <c r="H27" s="41"/>
      <c r="I27" s="41"/>
      <c r="J27" s="706">
        <v>12</v>
      </c>
      <c r="K27" s="759" t="s">
        <v>575</v>
      </c>
      <c r="L27" s="478" t="s">
        <v>64</v>
      </c>
      <c r="M27" s="67" t="s">
        <v>51</v>
      </c>
      <c r="N27" s="78" t="s">
        <v>83</v>
      </c>
      <c r="O27" s="73"/>
      <c r="P27" s="62" t="s">
        <v>84</v>
      </c>
      <c r="Q27" s="74" t="s">
        <v>85</v>
      </c>
    </row>
    <row r="28" spans="1:18" ht="45.75" thickBot="1" x14ac:dyDescent="0.3">
      <c r="A28"/>
      <c r="B28" s="946"/>
      <c r="C28" s="949"/>
      <c r="D28" s="595" t="s">
        <v>501</v>
      </c>
      <c r="E28" s="748">
        <v>20</v>
      </c>
      <c r="F28" s="748"/>
      <c r="G28" s="249">
        <v>20</v>
      </c>
      <c r="H28" s="748"/>
      <c r="I28" s="748"/>
      <c r="J28" s="712">
        <v>20</v>
      </c>
      <c r="K28" s="760" t="s">
        <v>575</v>
      </c>
      <c r="L28" s="157" t="s">
        <v>64</v>
      </c>
      <c r="M28" s="67" t="s">
        <v>51</v>
      </c>
      <c r="N28" s="78" t="s">
        <v>83</v>
      </c>
      <c r="O28" s="73"/>
      <c r="P28" s="62" t="s">
        <v>84</v>
      </c>
      <c r="Q28" s="74" t="s">
        <v>85</v>
      </c>
    </row>
    <row r="29" spans="1:18" ht="45.75" thickBot="1" x14ac:dyDescent="0.3">
      <c r="A29"/>
      <c r="B29" s="936" t="s">
        <v>514</v>
      </c>
      <c r="C29" s="950" t="s">
        <v>179</v>
      </c>
      <c r="D29" s="24" t="s">
        <v>590</v>
      </c>
      <c r="E29" s="750">
        <v>12</v>
      </c>
      <c r="F29" s="750">
        <v>6</v>
      </c>
      <c r="G29" s="750">
        <v>6</v>
      </c>
      <c r="H29" s="30"/>
      <c r="I29" s="30"/>
      <c r="J29" s="30"/>
      <c r="K29" s="250" t="s">
        <v>93</v>
      </c>
      <c r="L29" s="571" t="s">
        <v>87</v>
      </c>
      <c r="M29" s="191" t="s">
        <v>76</v>
      </c>
      <c r="N29" s="191" t="s">
        <v>94</v>
      </c>
      <c r="O29" s="218" t="s">
        <v>95</v>
      </c>
      <c r="P29" s="62" t="s">
        <v>96</v>
      </c>
      <c r="Q29" s="607" t="s">
        <v>97</v>
      </c>
    </row>
    <row r="30" spans="1:18" ht="45" x14ac:dyDescent="0.25">
      <c r="A30"/>
      <c r="B30" s="937"/>
      <c r="C30" s="951"/>
      <c r="D30" s="25" t="s">
        <v>591</v>
      </c>
      <c r="E30" s="749">
        <v>8</v>
      </c>
      <c r="F30" s="749">
        <v>5</v>
      </c>
      <c r="G30" s="749">
        <v>3</v>
      </c>
      <c r="H30" s="41"/>
      <c r="I30" s="41"/>
      <c r="J30" s="41"/>
      <c r="K30" s="762" t="s">
        <v>93</v>
      </c>
      <c r="L30" s="761"/>
      <c r="M30" s="252"/>
      <c r="N30" s="252"/>
      <c r="O30" s="252"/>
      <c r="P30" s="252"/>
      <c r="Q30" s="597"/>
    </row>
    <row r="31" spans="1:18" ht="45" x14ac:dyDescent="0.25">
      <c r="A31"/>
      <c r="B31" s="937"/>
      <c r="C31" s="951"/>
      <c r="D31" s="34" t="s">
        <v>592</v>
      </c>
      <c r="E31" s="749">
        <v>12</v>
      </c>
      <c r="F31" s="749">
        <v>7</v>
      </c>
      <c r="G31" s="749">
        <v>5</v>
      </c>
      <c r="H31" s="41"/>
      <c r="I31" s="175">
        <v>12</v>
      </c>
      <c r="J31" s="41"/>
      <c r="K31" s="763" t="s">
        <v>753</v>
      </c>
      <c r="L31" s="757" t="s">
        <v>79</v>
      </c>
      <c r="M31" s="59"/>
      <c r="N31" s="555" t="s">
        <v>548</v>
      </c>
      <c r="O31" s="258" t="s">
        <v>172</v>
      </c>
      <c r="P31" s="59"/>
      <c r="Q31" s="598" t="s">
        <v>173</v>
      </c>
    </row>
    <row r="32" spans="1:18" ht="45.75" thickBot="1" x14ac:dyDescent="0.3">
      <c r="A32"/>
      <c r="B32" s="946"/>
      <c r="C32" s="952"/>
      <c r="D32" s="182" t="s">
        <v>593</v>
      </c>
      <c r="E32" s="748">
        <v>12</v>
      </c>
      <c r="F32" s="748">
        <v>7</v>
      </c>
      <c r="G32" s="748">
        <v>5</v>
      </c>
      <c r="H32" s="156"/>
      <c r="I32" s="764">
        <v>12</v>
      </c>
      <c r="J32" s="156"/>
      <c r="K32" s="765" t="s">
        <v>753</v>
      </c>
      <c r="L32" s="757" t="s">
        <v>79</v>
      </c>
      <c r="M32" s="59"/>
      <c r="N32" s="749" t="s">
        <v>548</v>
      </c>
      <c r="O32" s="258" t="s">
        <v>172</v>
      </c>
      <c r="P32" s="59"/>
      <c r="Q32" s="598" t="s">
        <v>173</v>
      </c>
    </row>
    <row r="33" spans="1:17" ht="30.75" customHeight="1" x14ac:dyDescent="0.25">
      <c r="A33"/>
      <c r="B33" s="928" t="s">
        <v>515</v>
      </c>
      <c r="C33" s="953" t="s">
        <v>754</v>
      </c>
      <c r="D33" s="24" t="s">
        <v>594</v>
      </c>
      <c r="E33" s="750">
        <v>22</v>
      </c>
      <c r="F33" s="750">
        <v>10</v>
      </c>
      <c r="G33" s="750">
        <v>12</v>
      </c>
      <c r="H33" s="30"/>
      <c r="I33" s="30"/>
      <c r="J33" s="30"/>
      <c r="K33" s="250" t="s">
        <v>93</v>
      </c>
      <c r="L33" s="771" t="s">
        <v>87</v>
      </c>
      <c r="M33" s="188" t="s">
        <v>746</v>
      </c>
      <c r="N33" s="188" t="s">
        <v>94</v>
      </c>
      <c r="O33" s="608" t="s">
        <v>95</v>
      </c>
      <c r="P33" s="497" t="s">
        <v>96</v>
      </c>
      <c r="Q33" s="609" t="s">
        <v>97</v>
      </c>
    </row>
    <row r="34" spans="1:17" ht="30" customHeight="1" x14ac:dyDescent="0.25">
      <c r="A34"/>
      <c r="B34" s="929"/>
      <c r="C34" s="954"/>
      <c r="D34" s="25" t="s">
        <v>595</v>
      </c>
      <c r="E34" s="749">
        <v>15</v>
      </c>
      <c r="F34" s="749">
        <v>7</v>
      </c>
      <c r="G34" s="749">
        <v>8</v>
      </c>
      <c r="H34" s="41"/>
      <c r="I34" s="41"/>
      <c r="J34" s="41"/>
      <c r="K34" s="762" t="s">
        <v>576</v>
      </c>
      <c r="L34" s="487" t="s">
        <v>87</v>
      </c>
      <c r="M34" s="76" t="s">
        <v>746</v>
      </c>
      <c r="N34" s="76"/>
      <c r="O34" s="261"/>
      <c r="P34" s="79" t="s">
        <v>88</v>
      </c>
      <c r="Q34" s="610" t="s">
        <v>89</v>
      </c>
    </row>
    <row r="35" spans="1:17" ht="24" x14ac:dyDescent="0.25">
      <c r="A35"/>
      <c r="B35" s="929"/>
      <c r="C35" s="954"/>
      <c r="D35" s="25" t="s">
        <v>596</v>
      </c>
      <c r="E35" s="749">
        <v>12</v>
      </c>
      <c r="F35" s="749">
        <v>6</v>
      </c>
      <c r="G35" s="749">
        <v>6</v>
      </c>
      <c r="H35" s="41"/>
      <c r="I35" s="41"/>
      <c r="J35" s="41"/>
      <c r="K35" s="762" t="s">
        <v>577</v>
      </c>
      <c r="L35" s="487" t="s">
        <v>87</v>
      </c>
      <c r="M35" s="76" t="s">
        <v>746</v>
      </c>
      <c r="N35" s="76"/>
      <c r="O35" s="261"/>
      <c r="P35" s="79" t="s">
        <v>91</v>
      </c>
      <c r="Q35" s="611" t="s">
        <v>92</v>
      </c>
    </row>
    <row r="36" spans="1:17" ht="30" x14ac:dyDescent="0.25">
      <c r="A36"/>
      <c r="B36" s="929"/>
      <c r="C36" s="954"/>
      <c r="D36" s="35" t="s">
        <v>597</v>
      </c>
      <c r="E36" s="749">
        <v>6</v>
      </c>
      <c r="F36" s="749">
        <v>2</v>
      </c>
      <c r="G36" s="749">
        <v>4</v>
      </c>
      <c r="H36" s="41"/>
      <c r="I36" s="41"/>
      <c r="J36" s="204">
        <v>6</v>
      </c>
      <c r="K36" s="759" t="s">
        <v>451</v>
      </c>
      <c r="L36" s="478" t="s">
        <v>64</v>
      </c>
      <c r="M36" s="414" t="s">
        <v>65</v>
      </c>
      <c r="N36" s="76" t="s">
        <v>155</v>
      </c>
      <c r="O36" s="261"/>
      <c r="P36" s="79" t="s">
        <v>155</v>
      </c>
      <c r="Q36" s="144" t="s">
        <v>452</v>
      </c>
    </row>
    <row r="37" spans="1:17" ht="30" x14ac:dyDescent="0.25">
      <c r="A37"/>
      <c r="B37" s="929"/>
      <c r="C37" s="954"/>
      <c r="D37" s="34" t="s">
        <v>598</v>
      </c>
      <c r="E37" s="749">
        <v>12</v>
      </c>
      <c r="F37" s="749">
        <v>7</v>
      </c>
      <c r="G37" s="749">
        <v>5</v>
      </c>
      <c r="H37" s="41"/>
      <c r="I37" s="175">
        <v>20</v>
      </c>
      <c r="J37" s="229"/>
      <c r="K37" s="763" t="s">
        <v>753</v>
      </c>
      <c r="L37" s="716"/>
      <c r="M37" s="59"/>
      <c r="N37" s="59"/>
      <c r="O37" s="59"/>
      <c r="P37" s="59"/>
      <c r="Q37" s="514"/>
    </row>
    <row r="38" spans="1:17" ht="30" customHeight="1" thickBot="1" x14ac:dyDescent="0.3">
      <c r="A38"/>
      <c r="B38" s="939"/>
      <c r="C38" s="955"/>
      <c r="D38" s="32" t="s">
        <v>599</v>
      </c>
      <c r="E38" s="737">
        <v>8</v>
      </c>
      <c r="F38" s="737">
        <v>5</v>
      </c>
      <c r="G38" s="737">
        <v>3</v>
      </c>
      <c r="H38" s="10"/>
      <c r="I38" s="10"/>
      <c r="J38" s="27"/>
      <c r="K38" s="773" t="s">
        <v>570</v>
      </c>
      <c r="L38" s="772" t="s">
        <v>565</v>
      </c>
      <c r="M38" s="599"/>
      <c r="N38" s="613" t="s">
        <v>601</v>
      </c>
      <c r="O38" s="599"/>
      <c r="P38" s="600" t="s">
        <v>568</v>
      </c>
      <c r="Q38" s="614" t="s">
        <v>566</v>
      </c>
    </row>
    <row r="39" spans="1:17" ht="30" customHeight="1" thickBot="1" x14ac:dyDescent="0.3">
      <c r="A39"/>
      <c r="B39" s="747" t="s">
        <v>182</v>
      </c>
      <c r="C39" s="766" t="s">
        <v>542</v>
      </c>
      <c r="D39" s="53"/>
      <c r="E39" s="767"/>
      <c r="F39" s="4"/>
      <c r="G39" s="4"/>
      <c r="H39" s="4"/>
      <c r="I39" s="768"/>
      <c r="J39" s="769"/>
      <c r="K39" s="770"/>
      <c r="L39" s="615"/>
      <c r="M39" s="616"/>
      <c r="N39" s="615"/>
      <c r="O39" s="616"/>
      <c r="P39" s="617"/>
      <c r="Q39" s="618"/>
    </row>
    <row r="40" spans="1:17" ht="30" customHeight="1" thickBot="1" x14ac:dyDescent="0.3">
      <c r="A40"/>
      <c r="B40" s="527" t="s">
        <v>543</v>
      </c>
      <c r="C40" s="605" t="s">
        <v>544</v>
      </c>
      <c r="D40" s="526"/>
      <c r="E40" s="52"/>
      <c r="F40" s="53"/>
      <c r="G40" s="53"/>
      <c r="H40" s="53"/>
      <c r="I40" s="464"/>
      <c r="J40" s="27"/>
      <c r="K40" s="619"/>
      <c r="L40" s="620"/>
      <c r="M40" s="621"/>
      <c r="N40" s="620"/>
      <c r="O40" s="621"/>
      <c r="P40" s="622"/>
      <c r="Q40" s="623"/>
    </row>
    <row r="41" spans="1:17" ht="90" customHeight="1" x14ac:dyDescent="0.25">
      <c r="A41"/>
      <c r="B41" s="603"/>
      <c r="C41" s="583"/>
      <c r="D41" s="601" t="s">
        <v>186</v>
      </c>
      <c r="E41" s="554"/>
      <c r="F41" s="554"/>
      <c r="G41" s="554"/>
      <c r="H41" s="56"/>
      <c r="I41" s="129"/>
      <c r="J41" s="602"/>
      <c r="K41" s="942" t="s">
        <v>189</v>
      </c>
      <c r="N41" s="139"/>
    </row>
    <row r="42" spans="1:17" ht="45" x14ac:dyDescent="0.25">
      <c r="A42"/>
      <c r="B42" s="603"/>
      <c r="C42" s="583"/>
      <c r="D42" s="237" t="s">
        <v>188</v>
      </c>
      <c r="E42" s="460"/>
      <c r="F42" s="460"/>
      <c r="G42" s="460"/>
      <c r="H42" s="36"/>
      <c r="I42" s="217"/>
      <c r="J42" s="566"/>
      <c r="K42" s="942"/>
      <c r="N42" s="139"/>
    </row>
    <row r="43" spans="1:17" ht="30" customHeight="1" x14ac:dyDescent="0.25">
      <c r="A43"/>
      <c r="B43" s="603"/>
      <c r="C43" s="583"/>
      <c r="D43" s="237" t="s">
        <v>183</v>
      </c>
      <c r="E43" s="460"/>
      <c r="F43" s="460"/>
      <c r="G43" s="460"/>
      <c r="H43" s="36"/>
      <c r="I43" s="217"/>
      <c r="J43" s="566"/>
      <c r="K43" s="942"/>
      <c r="N43" s="139"/>
    </row>
    <row r="44" spans="1:17" ht="45" x14ac:dyDescent="0.25">
      <c r="A44"/>
      <c r="B44" s="603"/>
      <c r="C44" s="583"/>
      <c r="D44" s="237" t="s">
        <v>181</v>
      </c>
      <c r="E44" s="460">
        <v>20</v>
      </c>
      <c r="F44" s="460">
        <v>4</v>
      </c>
      <c r="G44" s="460">
        <v>16</v>
      </c>
      <c r="H44" s="39"/>
      <c r="I44" s="217"/>
      <c r="J44" s="566"/>
      <c r="K44" s="942"/>
      <c r="N44" s="139"/>
    </row>
    <row r="45" spans="1:17" ht="45.75" thickBot="1" x14ac:dyDescent="0.3">
      <c r="A45"/>
      <c r="B45" s="604"/>
      <c r="C45" s="584"/>
      <c r="D45" s="238" t="s">
        <v>185</v>
      </c>
      <c r="E45" s="463"/>
      <c r="F45" s="463"/>
      <c r="G45" s="463"/>
      <c r="H45" s="11"/>
      <c r="I45" s="123"/>
      <c r="J45" s="185"/>
      <c r="K45" s="943"/>
      <c r="L45" s="140"/>
      <c r="M45" s="140"/>
      <c r="N45" s="141"/>
    </row>
    <row r="46" spans="1:17" ht="45" x14ac:dyDescent="0.25">
      <c r="A46"/>
      <c r="B46" s="55"/>
      <c r="C46" s="230" t="s">
        <v>187</v>
      </c>
      <c r="D46" s="236" t="s">
        <v>45</v>
      </c>
      <c r="E46" s="461">
        <v>12</v>
      </c>
      <c r="F46" s="461">
        <v>8</v>
      </c>
      <c r="G46" s="461">
        <v>4</v>
      </c>
      <c r="H46" s="126"/>
      <c r="I46" s="201">
        <v>12</v>
      </c>
      <c r="J46" s="231" t="s">
        <v>178</v>
      </c>
    </row>
    <row r="47" spans="1:17" ht="30" x14ac:dyDescent="0.25">
      <c r="A47"/>
      <c r="B47" s="55"/>
      <c r="C47" s="230" t="s">
        <v>187</v>
      </c>
      <c r="D47" s="232" t="s">
        <v>175</v>
      </c>
      <c r="E47" s="462"/>
      <c r="F47" s="462">
        <v>5</v>
      </c>
      <c r="G47" s="462"/>
      <c r="H47" s="41"/>
      <c r="I47" s="175">
        <v>25</v>
      </c>
      <c r="J47" s="229" t="s">
        <v>176</v>
      </c>
      <c r="K47" s="59"/>
    </row>
    <row r="48" spans="1:17" ht="45" x14ac:dyDescent="0.25">
      <c r="A48"/>
      <c r="B48" s="55"/>
      <c r="C48" s="230" t="s">
        <v>187</v>
      </c>
      <c r="D48" s="233" t="s">
        <v>34</v>
      </c>
      <c r="E48" s="462">
        <v>15</v>
      </c>
      <c r="F48" s="462">
        <v>7</v>
      </c>
      <c r="G48" s="462">
        <v>8</v>
      </c>
      <c r="H48" s="41"/>
      <c r="I48" s="41"/>
      <c r="J48" s="229" t="s">
        <v>177</v>
      </c>
      <c r="K48" s="220" t="s">
        <v>63</v>
      </c>
    </row>
    <row r="49" spans="1:11" ht="45" x14ac:dyDescent="0.25">
      <c r="A49"/>
      <c r="B49" s="55"/>
      <c r="C49" s="230" t="s">
        <v>187</v>
      </c>
      <c r="D49" s="233" t="s">
        <v>17</v>
      </c>
      <c r="E49" s="462"/>
      <c r="F49" s="41"/>
      <c r="G49" s="41"/>
      <c r="H49" s="462"/>
      <c r="I49" s="462"/>
      <c r="J49" s="204">
        <v>12</v>
      </c>
      <c r="K49" s="234" t="s">
        <v>49</v>
      </c>
    </row>
  </sheetData>
  <mergeCells count="28">
    <mergeCell ref="B6:B7"/>
    <mergeCell ref="C6:C7"/>
    <mergeCell ref="B8:B9"/>
    <mergeCell ref="C8:C9"/>
    <mergeCell ref="B10:B11"/>
    <mergeCell ref="C10:C11"/>
    <mergeCell ref="B1:H1"/>
    <mergeCell ref="I1:J1"/>
    <mergeCell ref="B2:G2"/>
    <mergeCell ref="B3:B5"/>
    <mergeCell ref="C3:C5"/>
    <mergeCell ref="D3:D5"/>
    <mergeCell ref="E3:H3"/>
    <mergeCell ref="K41:K45"/>
    <mergeCell ref="B12:B13"/>
    <mergeCell ref="C12:C13"/>
    <mergeCell ref="C15:C18"/>
    <mergeCell ref="B15:B18"/>
    <mergeCell ref="C19:C22"/>
    <mergeCell ref="B19:B22"/>
    <mergeCell ref="B25:B28"/>
    <mergeCell ref="C25:C28"/>
    <mergeCell ref="C29:C32"/>
    <mergeCell ref="B29:B32"/>
    <mergeCell ref="C23:C24"/>
    <mergeCell ref="B23:B24"/>
    <mergeCell ref="B33:B38"/>
    <mergeCell ref="C33:C38"/>
  </mergeCells>
  <hyperlinks>
    <hyperlink ref="Q8" r:id="rId1"/>
    <hyperlink ref="Q9" r:id="rId2"/>
    <hyperlink ref="Q16" r:id="rId3" display="Tlacroix@jbdelasalle.com"/>
    <hyperlink ref="Q15" r:id="rId4"/>
    <hyperlink ref="Q20" r:id="rId5"/>
    <hyperlink ref="Q25" r:id="rId6"/>
    <hyperlink ref="Q26" r:id="rId7"/>
    <hyperlink ref="Q34" r:id="rId8"/>
    <hyperlink ref="Q35" r:id="rId9"/>
    <hyperlink ref="Q11" r:id="rId10"/>
    <hyperlink ref="Q33" r:id="rId11"/>
    <hyperlink ref="Q29" r:id="rId12"/>
    <hyperlink ref="Q12" r:id="rId13"/>
    <hyperlink ref="Q31" r:id="rId14"/>
    <hyperlink ref="Q24" r:id="rId15"/>
    <hyperlink ref="Q19" r:id="rId16"/>
    <hyperlink ref="Q13" r:id="rId17"/>
    <hyperlink ref="Q21" r:id="rId18" display="echabory@jbdelasalle.com"/>
    <hyperlink ref="Q22" r:id="rId19"/>
    <hyperlink ref="Q17" r:id="rId20" display="Tlacroix@jbdelasalle.com"/>
    <hyperlink ref="Q36" r:id="rId21"/>
    <hyperlink ref="Q10" r:id="rId22"/>
    <hyperlink ref="Q38" r:id="rId23"/>
    <hyperlink ref="Q14" r:id="rId24"/>
    <hyperlink ref="Q32" r:id="rId25"/>
    <hyperlink ref="Q18" r:id="rId26"/>
  </hyperlinks>
  <pageMargins left="0.31496062992125984" right="0.31496062992125984" top="0.35433070866141736" bottom="0.35433070866141736" header="0.31496062992125984" footer="0.31496062992125984"/>
  <pageSetup paperSize="9" scale="49" orientation="portrait"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0"/>
  <dimension ref="B1:K42"/>
  <sheetViews>
    <sheetView topLeftCell="A33" workbookViewId="0">
      <selection activeCell="B42" sqref="B42:H42"/>
    </sheetView>
  </sheetViews>
  <sheetFormatPr baseColWidth="10" defaultRowHeight="15" x14ac:dyDescent="0.25"/>
  <cols>
    <col min="2" max="2" width="24" customWidth="1"/>
    <col min="3" max="3" width="39.7109375" customWidth="1"/>
    <col min="9" max="9" width="26.42578125" customWidth="1"/>
    <col min="10" max="10" width="17.140625" customWidth="1"/>
  </cols>
  <sheetData>
    <row r="1" spans="2:3" x14ac:dyDescent="0.25">
      <c r="B1" s="137" t="s">
        <v>149</v>
      </c>
      <c r="C1" s="138" t="s">
        <v>150</v>
      </c>
    </row>
    <row r="4" spans="2:3" x14ac:dyDescent="0.25">
      <c r="B4" t="s">
        <v>164</v>
      </c>
      <c r="C4" s="159" t="s">
        <v>165</v>
      </c>
    </row>
    <row r="5" spans="2:3" x14ac:dyDescent="0.25">
      <c r="B5" t="s">
        <v>166</v>
      </c>
      <c r="C5" s="159" t="s">
        <v>167</v>
      </c>
    </row>
    <row r="7" spans="2:3" x14ac:dyDescent="0.25">
      <c r="B7" t="s">
        <v>162</v>
      </c>
      <c r="C7" s="159" t="s">
        <v>163</v>
      </c>
    </row>
    <row r="8" spans="2:3" ht="15.75" thickBot="1" x14ac:dyDescent="0.3">
      <c r="B8" t="s">
        <v>168</v>
      </c>
      <c r="C8" s="159" t="s">
        <v>169</v>
      </c>
    </row>
    <row r="9" spans="2:3" ht="15.75" thickBot="1" x14ac:dyDescent="0.3">
      <c r="C9" s="142" t="s">
        <v>154</v>
      </c>
    </row>
    <row r="10" spans="2:3" x14ac:dyDescent="0.25">
      <c r="C10" s="142" t="s">
        <v>151</v>
      </c>
    </row>
    <row r="11" spans="2:3" ht="15.75" thickBot="1" x14ac:dyDescent="0.3">
      <c r="C11" s="143" t="s">
        <v>153</v>
      </c>
    </row>
    <row r="12" spans="2:3" x14ac:dyDescent="0.25">
      <c r="B12" t="s">
        <v>195</v>
      </c>
      <c r="C12" s="159" t="s">
        <v>194</v>
      </c>
    </row>
    <row r="13" spans="2:3" ht="15.75" thickBot="1" x14ac:dyDescent="0.3">
      <c r="C13" s="143" t="s">
        <v>152</v>
      </c>
    </row>
    <row r="14" spans="2:3" x14ac:dyDescent="0.25">
      <c r="B14" t="s">
        <v>192</v>
      </c>
      <c r="C14" s="159" t="s">
        <v>191</v>
      </c>
    </row>
    <row r="15" spans="2:3" x14ac:dyDescent="0.25">
      <c r="C15" s="159" t="s">
        <v>193</v>
      </c>
    </row>
    <row r="16" spans="2:3" x14ac:dyDescent="0.25">
      <c r="C16" s="77" t="s">
        <v>89</v>
      </c>
    </row>
    <row r="17" spans="2:11" x14ac:dyDescent="0.25">
      <c r="C17" s="80" t="s">
        <v>92</v>
      </c>
    </row>
    <row r="18" spans="2:11" x14ac:dyDescent="0.25">
      <c r="C18" s="159" t="s">
        <v>490</v>
      </c>
    </row>
    <row r="20" spans="2:11" x14ac:dyDescent="0.25">
      <c r="C20" t="s">
        <v>200</v>
      </c>
      <c r="D20" t="s">
        <v>201</v>
      </c>
    </row>
    <row r="21" spans="2:11" x14ac:dyDescent="0.25">
      <c r="C21" t="s">
        <v>202</v>
      </c>
      <c r="D21" t="s">
        <v>203</v>
      </c>
    </row>
    <row r="22" spans="2:11" x14ac:dyDescent="0.25">
      <c r="C22" s="94" t="s">
        <v>116</v>
      </c>
      <c r="D22" s="95" t="s">
        <v>117</v>
      </c>
    </row>
    <row r="23" spans="2:11" x14ac:dyDescent="0.25">
      <c r="C23" s="65" t="s">
        <v>155</v>
      </c>
      <c r="D23" s="130" t="s">
        <v>156</v>
      </c>
    </row>
    <row r="24" spans="2:11" ht="24" x14ac:dyDescent="0.25">
      <c r="C24" s="65" t="s">
        <v>159</v>
      </c>
      <c r="D24" s="130" t="s">
        <v>160</v>
      </c>
    </row>
    <row r="25" spans="2:11" ht="24" x14ac:dyDescent="0.25">
      <c r="C25" s="65" t="s">
        <v>196</v>
      </c>
      <c r="D25" s="130" t="s">
        <v>197</v>
      </c>
    </row>
    <row r="29" spans="2:11" ht="36" x14ac:dyDescent="0.25">
      <c r="B29" s="58" t="s">
        <v>204</v>
      </c>
      <c r="C29" s="511" t="s">
        <v>204</v>
      </c>
      <c r="D29" s="512" t="s">
        <v>205</v>
      </c>
    </row>
    <row r="30" spans="2:11" ht="24" x14ac:dyDescent="0.25">
      <c r="B30" s="58" t="s">
        <v>541</v>
      </c>
      <c r="C30" s="511" t="s">
        <v>198</v>
      </c>
      <c r="D30" s="512" t="s">
        <v>199</v>
      </c>
    </row>
    <row r="31" spans="2:11" x14ac:dyDescent="0.25">
      <c r="B31" s="504" t="s">
        <v>451</v>
      </c>
      <c r="C31" s="79" t="s">
        <v>155</v>
      </c>
      <c r="D31" s="66" t="s">
        <v>547</v>
      </c>
      <c r="I31" s="550" t="s">
        <v>156</v>
      </c>
      <c r="J31" s="530" t="s">
        <v>157</v>
      </c>
      <c r="K31" s="533">
        <v>5</v>
      </c>
    </row>
    <row r="32" spans="2:11" ht="24" x14ac:dyDescent="0.25">
      <c r="B32" s="531" t="s">
        <v>158</v>
      </c>
      <c r="C32" s="528" t="s">
        <v>159</v>
      </c>
      <c r="D32" s="529" t="s">
        <v>160</v>
      </c>
      <c r="I32" s="532"/>
      <c r="J32" s="530"/>
    </row>
    <row r="33" spans="2:11" ht="15.75" thickBot="1" x14ac:dyDescent="0.3">
      <c r="B33" s="202" t="s">
        <v>63</v>
      </c>
      <c r="C33" s="62" t="s">
        <v>67</v>
      </c>
      <c r="D33" s="193" t="s">
        <v>68</v>
      </c>
      <c r="J33" s="530" t="s">
        <v>161</v>
      </c>
      <c r="K33" s="533">
        <v>20</v>
      </c>
    </row>
    <row r="34" spans="2:11" x14ac:dyDescent="0.25">
      <c r="B34" s="493" t="s">
        <v>114</v>
      </c>
      <c r="C34" s="497" t="s">
        <v>116</v>
      </c>
      <c r="D34" s="498" t="s">
        <v>117</v>
      </c>
    </row>
    <row r="35" spans="2:11" x14ac:dyDescent="0.25">
      <c r="B35" s="499" t="s">
        <v>211</v>
      </c>
      <c r="C35" s="79" t="s">
        <v>212</v>
      </c>
      <c r="D35" s="541" t="s">
        <v>213</v>
      </c>
    </row>
    <row r="36" spans="2:11" ht="24" x14ac:dyDescent="0.25">
      <c r="B36" s="499" t="s">
        <v>158</v>
      </c>
      <c r="C36" s="65" t="s">
        <v>159</v>
      </c>
      <c r="D36" s="66" t="s">
        <v>160</v>
      </c>
    </row>
    <row r="38" spans="2:11" x14ac:dyDescent="0.25">
      <c r="D38" t="s">
        <v>156</v>
      </c>
    </row>
    <row r="39" spans="2:11" x14ac:dyDescent="0.25">
      <c r="D39" s="512" t="s">
        <v>205</v>
      </c>
    </row>
    <row r="40" spans="2:11" x14ac:dyDescent="0.25">
      <c r="D40" s="512" t="s">
        <v>199</v>
      </c>
    </row>
    <row r="42" spans="2:11" ht="30" x14ac:dyDescent="0.25">
      <c r="B42" s="118" t="s">
        <v>211</v>
      </c>
      <c r="C42" s="71" t="s">
        <v>64</v>
      </c>
      <c r="D42" s="71" t="s">
        <v>65</v>
      </c>
      <c r="E42" s="96"/>
      <c r="F42" s="261"/>
      <c r="G42" s="79" t="s">
        <v>212</v>
      </c>
      <c r="H42" s="500" t="s">
        <v>213</v>
      </c>
    </row>
  </sheetData>
  <hyperlinks>
    <hyperlink ref="C4" r:id="rId1"/>
    <hyperlink ref="C5" r:id="rId2"/>
    <hyperlink ref="C7" r:id="rId3"/>
    <hyperlink ref="C10" r:id="rId4" display="marie.lafont9@wanadoo.fr"/>
    <hyperlink ref="C9" r:id="rId5"/>
    <hyperlink ref="C13" r:id="rId6"/>
    <hyperlink ref="C11" r:id="rId7"/>
    <hyperlink ref="C8" r:id="rId8"/>
    <hyperlink ref="C16" r:id="rId9"/>
    <hyperlink ref="C17" r:id="rId10"/>
    <hyperlink ref="C14" r:id="rId11"/>
    <hyperlink ref="C15" r:id="rId12"/>
    <hyperlink ref="C12" r:id="rId13"/>
    <hyperlink ref="D23" r:id="rId14"/>
    <hyperlink ref="D24" r:id="rId15"/>
    <hyperlink ref="D25" r:id="rId16"/>
    <hyperlink ref="D22" r:id="rId17"/>
    <hyperlink ref="C1" r:id="rId18"/>
    <hyperlink ref="D29" r:id="rId19"/>
    <hyperlink ref="C18" r:id="rId20"/>
    <hyperlink ref="D31" r:id="rId21"/>
    <hyperlink ref="D34" r:id="rId22"/>
    <hyperlink ref="D35" r:id="rId23"/>
    <hyperlink ref="D33" r:id="rId24"/>
    <hyperlink ref="D36" r:id="rId25"/>
    <hyperlink ref="I31" r:id="rId26"/>
    <hyperlink ref="D32" r:id="rId27"/>
    <hyperlink ref="D39" r:id="rId28"/>
    <hyperlink ref="H42" r:id="rId29" display="echabory@jbdelasalle.com"/>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1">
    <tabColor rgb="FFFF0000"/>
  </sheetPr>
  <dimension ref="A1:AD62"/>
  <sheetViews>
    <sheetView tabSelected="1" view="pageBreakPreview" topLeftCell="A45" zoomScale="85" zoomScaleNormal="55" zoomScaleSheetLayoutView="85" workbookViewId="0">
      <selection activeCell="B45" sqref="B45:B47"/>
    </sheetView>
  </sheetViews>
  <sheetFormatPr baseColWidth="10" defaultRowHeight="15" x14ac:dyDescent="0.25"/>
  <cols>
    <col min="1" max="1" width="5" style="1" customWidth="1"/>
    <col min="2" max="2" width="11.42578125" style="1" customWidth="1"/>
    <col min="3" max="3" width="21.42578125" style="1" customWidth="1"/>
    <col min="4" max="4" width="11.42578125" style="1" customWidth="1"/>
    <col min="5" max="5" width="30.7109375" style="1" customWidth="1"/>
    <col min="6" max="6" width="9" style="1" customWidth="1"/>
    <col min="7" max="7" width="10.7109375" style="1" customWidth="1"/>
    <col min="8" max="8" width="8.140625" style="1" customWidth="1"/>
    <col min="9" max="9" width="7.85546875" style="1" customWidth="1"/>
    <col min="10" max="12" width="7.5703125" style="1" customWidth="1"/>
    <col min="13" max="13" width="8.85546875" style="1" customWidth="1"/>
    <col min="14" max="17" width="7.5703125" style="1" customWidth="1"/>
    <col min="18" max="18" width="26.28515625" style="1" customWidth="1"/>
    <col min="19" max="21" width="7.5703125" style="1" customWidth="1"/>
    <col min="22" max="22" width="8.42578125" style="1" customWidth="1"/>
    <col min="23" max="23" width="8" style="1" customWidth="1"/>
    <col min="24" max="24" width="27.42578125" style="1" customWidth="1"/>
    <col min="25" max="25" width="48.7109375" style="1" customWidth="1"/>
    <col min="26" max="26" width="11.42578125" style="1"/>
    <col min="27" max="27" width="40.42578125" style="1" customWidth="1"/>
    <col min="28" max="28" width="11.42578125" style="1"/>
    <col min="29" max="29" width="17.7109375" style="1" customWidth="1"/>
    <col min="30" max="30" width="38.5703125" style="1" customWidth="1"/>
    <col min="31" max="16384" width="11.42578125" style="1"/>
  </cols>
  <sheetData>
    <row r="1" spans="1:30" ht="20.25" x14ac:dyDescent="0.25">
      <c r="B1" s="245" t="s">
        <v>529</v>
      </c>
    </row>
    <row r="2" spans="1:30" ht="20.25" x14ac:dyDescent="0.25">
      <c r="A2"/>
      <c r="B2" s="912" t="s">
        <v>647</v>
      </c>
      <c r="C2" s="912"/>
      <c r="D2" s="912"/>
      <c r="E2" s="912"/>
      <c r="F2" s="912"/>
      <c r="G2" s="912"/>
      <c r="H2" s="912"/>
      <c r="I2" s="912"/>
      <c r="J2" s="912"/>
      <c r="K2" s="538"/>
      <c r="L2" s="538"/>
      <c r="M2" s="538"/>
      <c r="N2" s="538"/>
      <c r="O2" s="538"/>
      <c r="P2" s="538"/>
      <c r="Q2" s="538"/>
      <c r="R2" s="538"/>
      <c r="S2" s="538"/>
      <c r="T2" s="638"/>
      <c r="U2" s="538"/>
      <c r="V2" s="912">
        <f>1.5*H5+I5+J5/1.5</f>
        <v>407.83333333333331</v>
      </c>
      <c r="W2" s="912"/>
      <c r="X2" s="1">
        <f>H5+I5+J5</f>
        <v>365</v>
      </c>
      <c r="Y2" s="1">
        <f>I5+J5/1.5</f>
        <v>229.33333333333334</v>
      </c>
    </row>
    <row r="3" spans="1:30" ht="21" thickBot="1" x14ac:dyDescent="0.3">
      <c r="A3"/>
      <c r="B3" s="956" t="s">
        <v>1</v>
      </c>
      <c r="C3" s="956"/>
      <c r="D3" s="956"/>
      <c r="E3" s="956"/>
      <c r="F3" s="956"/>
      <c r="G3" s="956"/>
      <c r="H3" s="956"/>
      <c r="I3" s="956"/>
      <c r="J3" s="4"/>
      <c r="K3" s="4"/>
      <c r="L3" s="4"/>
      <c r="M3" s="4"/>
      <c r="N3" s="4"/>
      <c r="O3" s="4"/>
      <c r="P3" s="4"/>
      <c r="Q3" s="4"/>
      <c r="R3" s="4"/>
      <c r="S3" s="4"/>
      <c r="T3" s="4"/>
      <c r="U3" s="4"/>
      <c r="V3" s="192">
        <v>150</v>
      </c>
      <c r="W3" s="192">
        <v>100</v>
      </c>
    </row>
    <row r="4" spans="1:30" ht="60" customHeight="1" x14ac:dyDescent="0.25">
      <c r="A4"/>
      <c r="B4" s="915" t="s">
        <v>2</v>
      </c>
      <c r="C4" s="918" t="s">
        <v>3</v>
      </c>
      <c r="D4" s="921" t="s">
        <v>266</v>
      </c>
      <c r="E4" s="921" t="s">
        <v>4</v>
      </c>
      <c r="F4" s="921" t="s">
        <v>652</v>
      </c>
      <c r="G4" s="923" t="s">
        <v>5</v>
      </c>
      <c r="H4" s="924"/>
      <c r="I4" s="924"/>
      <c r="J4" s="924"/>
      <c r="K4" s="918" t="s">
        <v>557</v>
      </c>
      <c r="L4" s="1016"/>
      <c r="M4" s="1016"/>
      <c r="N4" s="1016"/>
      <c r="O4" s="1016"/>
      <c r="P4" s="1016"/>
      <c r="Q4" s="1017"/>
      <c r="R4" s="635" t="s">
        <v>620</v>
      </c>
      <c r="S4" s="923" t="s">
        <v>622</v>
      </c>
      <c r="T4" s="924"/>
      <c r="U4" s="925"/>
      <c r="V4" s="639" t="s">
        <v>6</v>
      </c>
      <c r="W4" s="5" t="s">
        <v>532</v>
      </c>
      <c r="X4" s="102" t="s">
        <v>136</v>
      </c>
      <c r="Y4" s="103" t="s">
        <v>137</v>
      </c>
      <c r="Z4" s="103" t="s">
        <v>138</v>
      </c>
      <c r="AA4" s="103" t="s">
        <v>139</v>
      </c>
      <c r="AB4" s="103" t="s">
        <v>140</v>
      </c>
      <c r="AC4" s="103" t="s">
        <v>141</v>
      </c>
      <c r="AD4" s="103" t="s">
        <v>142</v>
      </c>
    </row>
    <row r="5" spans="1:30" x14ac:dyDescent="0.25">
      <c r="A5"/>
      <c r="B5" s="916"/>
      <c r="C5" s="919"/>
      <c r="D5" s="922"/>
      <c r="E5" s="922"/>
      <c r="F5" s="922"/>
      <c r="G5" s="5">
        <f>SUM(G7:G32)</f>
        <v>365</v>
      </c>
      <c r="H5" s="5">
        <f>SUM(H7:H32)</f>
        <v>119</v>
      </c>
      <c r="I5" s="5">
        <f>SUM(I7:I32)</f>
        <v>196</v>
      </c>
      <c r="J5" s="5">
        <f>SUM(J7:J32)</f>
        <v>50</v>
      </c>
      <c r="K5" s="919" t="s">
        <v>556</v>
      </c>
      <c r="L5" s="1018"/>
      <c r="M5" s="1018"/>
      <c r="N5" s="1018"/>
      <c r="O5" s="1018"/>
      <c r="P5" s="1018"/>
      <c r="Q5" s="1019"/>
      <c r="R5" s="636" t="s">
        <v>623</v>
      </c>
      <c r="S5" s="1018" t="s">
        <v>621</v>
      </c>
      <c r="T5" s="1018"/>
      <c r="U5" s="1019"/>
      <c r="V5" s="639">
        <f>SUM(V7:V32)</f>
        <v>156</v>
      </c>
      <c r="W5" s="5">
        <f>SUM(W7:W32)</f>
        <v>88</v>
      </c>
      <c r="X5" s="59"/>
      <c r="Y5" s="59"/>
      <c r="Z5" s="59"/>
      <c r="AA5" s="59"/>
      <c r="AB5" s="59"/>
      <c r="AC5" s="59"/>
      <c r="AD5" s="59"/>
    </row>
    <row r="6" spans="1:30" ht="45.75" thickBot="1" x14ac:dyDescent="0.3">
      <c r="A6"/>
      <c r="B6" s="917"/>
      <c r="C6" s="920"/>
      <c r="D6" s="1015"/>
      <c r="E6" s="922"/>
      <c r="F6" s="1015"/>
      <c r="G6" s="54" t="s">
        <v>681</v>
      </c>
      <c r="H6" s="54" t="s">
        <v>11</v>
      </c>
      <c r="I6" s="54" t="s">
        <v>12</v>
      </c>
      <c r="J6" s="544" t="s">
        <v>13</v>
      </c>
      <c r="K6" s="545" t="s">
        <v>550</v>
      </c>
      <c r="L6" s="546" t="s">
        <v>551</v>
      </c>
      <c r="M6" s="546" t="s">
        <v>552</v>
      </c>
      <c r="N6" s="546" t="s">
        <v>661</v>
      </c>
      <c r="O6" s="546" t="s">
        <v>553</v>
      </c>
      <c r="P6" s="546" t="s">
        <v>554</v>
      </c>
      <c r="Q6" s="547" t="s">
        <v>555</v>
      </c>
      <c r="R6" s="637" t="s">
        <v>245</v>
      </c>
      <c r="S6" s="546" t="s">
        <v>553</v>
      </c>
      <c r="T6" s="546" t="s">
        <v>554</v>
      </c>
      <c r="U6" s="547" t="s">
        <v>555</v>
      </c>
      <c r="V6" s="639" t="s">
        <v>147</v>
      </c>
      <c r="W6" s="5" t="s">
        <v>9</v>
      </c>
      <c r="X6" s="59"/>
      <c r="Y6" s="59"/>
      <c r="Z6" s="59"/>
      <c r="AA6" s="59"/>
      <c r="AB6" s="59"/>
      <c r="AC6" s="59"/>
      <c r="AD6" s="59"/>
    </row>
    <row r="7" spans="1:30" ht="36" x14ac:dyDescent="0.25">
      <c r="A7"/>
      <c r="B7" s="926" t="s">
        <v>897</v>
      </c>
      <c r="C7" s="944" t="s">
        <v>694</v>
      </c>
      <c r="D7" s="132" t="s">
        <v>692</v>
      </c>
      <c r="E7" s="7" t="s">
        <v>16</v>
      </c>
      <c r="F7" s="1013" t="s">
        <v>657</v>
      </c>
      <c r="G7" s="17">
        <v>30</v>
      </c>
      <c r="H7" s="17"/>
      <c r="I7" s="17"/>
      <c r="J7" s="131">
        <v>30</v>
      </c>
      <c r="K7" s="1010" t="s">
        <v>549</v>
      </c>
      <c r="L7" s="698"/>
      <c r="M7" s="698" t="s">
        <v>558</v>
      </c>
      <c r="N7" s="548">
        <v>0.5</v>
      </c>
      <c r="O7" s="698">
        <v>2</v>
      </c>
      <c r="P7" s="131" t="s">
        <v>560</v>
      </c>
      <c r="Q7" s="131" t="s">
        <v>653</v>
      </c>
      <c r="R7" s="513"/>
      <c r="S7" s="542">
        <v>2</v>
      </c>
      <c r="T7" s="131" t="s">
        <v>560</v>
      </c>
      <c r="U7" s="643" t="s">
        <v>563</v>
      </c>
      <c r="V7" s="164"/>
      <c r="W7" s="31"/>
      <c r="X7" s="113" t="s">
        <v>48</v>
      </c>
      <c r="Y7" s="59"/>
      <c r="Z7" s="59"/>
      <c r="AA7" s="59"/>
      <c r="AB7" s="59"/>
      <c r="AC7" s="59"/>
      <c r="AD7" s="59"/>
    </row>
    <row r="8" spans="1:30" x14ac:dyDescent="0.25">
      <c r="A8"/>
      <c r="B8" s="927"/>
      <c r="C8" s="945"/>
      <c r="D8" s="255"/>
      <c r="E8" s="174"/>
      <c r="F8" s="1014"/>
      <c r="G8" s="537"/>
      <c r="H8" s="537"/>
      <c r="I8" s="537"/>
      <c r="J8" s="535"/>
      <c r="K8" s="1011"/>
      <c r="L8" s="696"/>
      <c r="M8" s="696" t="s">
        <v>559</v>
      </c>
      <c r="N8" s="625">
        <v>0.5</v>
      </c>
      <c r="O8" s="696">
        <v>2</v>
      </c>
      <c r="P8" s="122" t="s">
        <v>560</v>
      </c>
      <c r="Q8" s="122" t="s">
        <v>650</v>
      </c>
      <c r="R8" s="646"/>
      <c r="S8" s="50"/>
      <c r="T8" s="50"/>
      <c r="U8" s="469"/>
      <c r="V8" s="634"/>
      <c r="W8" s="46"/>
      <c r="X8" s="113"/>
      <c r="Y8" s="59"/>
      <c r="Z8" s="59"/>
      <c r="AA8" s="59"/>
      <c r="AB8" s="59"/>
      <c r="AC8" s="59"/>
      <c r="AD8" s="59"/>
    </row>
    <row r="9" spans="1:30" ht="60.75" thickBot="1" x14ac:dyDescent="0.3">
      <c r="A9"/>
      <c r="B9" s="933"/>
      <c r="C9" s="957"/>
      <c r="D9" s="135" t="s">
        <v>693</v>
      </c>
      <c r="E9" s="13" t="s">
        <v>600</v>
      </c>
      <c r="F9" s="13"/>
      <c r="G9" s="540"/>
      <c r="H9" s="540"/>
      <c r="I9" s="540"/>
      <c r="J9" s="180"/>
      <c r="K9" s="1012"/>
      <c r="L9" s="536"/>
      <c r="M9" s="536"/>
      <c r="N9" s="536"/>
      <c r="O9" s="536"/>
      <c r="P9" s="534"/>
      <c r="Q9" s="628"/>
      <c r="R9" s="645"/>
      <c r="S9" s="641"/>
      <c r="T9" s="641"/>
      <c r="U9" s="11"/>
      <c r="V9" s="166"/>
      <c r="W9" s="11"/>
      <c r="X9" s="113"/>
      <c r="Y9" s="59"/>
      <c r="Z9" s="59"/>
      <c r="AA9" s="59"/>
      <c r="AB9" s="59"/>
      <c r="AC9" s="59"/>
      <c r="AD9" s="59"/>
    </row>
    <row r="10" spans="1:30" ht="60" x14ac:dyDescent="0.25">
      <c r="A10"/>
      <c r="B10" s="928" t="s">
        <v>899</v>
      </c>
      <c r="C10" s="928" t="s">
        <v>886</v>
      </c>
      <c r="D10" s="132" t="s">
        <v>697</v>
      </c>
      <c r="E10" s="200" t="s">
        <v>25</v>
      </c>
      <c r="F10" s="162" t="s">
        <v>656</v>
      </c>
      <c r="G10" s="726">
        <v>15</v>
      </c>
      <c r="H10" s="726">
        <v>7</v>
      </c>
      <c r="I10" s="726">
        <v>8</v>
      </c>
      <c r="J10" s="14"/>
      <c r="K10" s="1010" t="s">
        <v>549</v>
      </c>
      <c r="L10" s="548">
        <v>0.5</v>
      </c>
      <c r="M10" s="728" t="s">
        <v>558</v>
      </c>
      <c r="N10" s="548">
        <v>1</v>
      </c>
      <c r="O10" s="728">
        <v>1</v>
      </c>
      <c r="P10" s="728" t="s">
        <v>562</v>
      </c>
      <c r="Q10" s="729" t="s">
        <v>563</v>
      </c>
      <c r="R10" s="664" t="s">
        <v>624</v>
      </c>
      <c r="S10" s="642">
        <v>1</v>
      </c>
      <c r="T10" s="642" t="s">
        <v>561</v>
      </c>
      <c r="U10" s="643" t="s">
        <v>563</v>
      </c>
      <c r="V10" s="168">
        <v>15</v>
      </c>
      <c r="W10" s="30"/>
      <c r="X10" s="507" t="s">
        <v>530</v>
      </c>
      <c r="Y10" s="508" t="s">
        <v>536</v>
      </c>
      <c r="Z10" s="508"/>
      <c r="AA10" s="508" t="s">
        <v>533</v>
      </c>
      <c r="AB10" s="239"/>
      <c r="AC10" s="720" t="s">
        <v>691</v>
      </c>
      <c r="AD10" s="92" t="s">
        <v>210</v>
      </c>
    </row>
    <row r="11" spans="1:30" ht="60.75" thickBot="1" x14ac:dyDescent="0.3">
      <c r="A11"/>
      <c r="B11" s="939"/>
      <c r="C11" s="939"/>
      <c r="D11" s="689" t="s">
        <v>698</v>
      </c>
      <c r="E11" s="15" t="s">
        <v>602</v>
      </c>
      <c r="F11" s="700" t="s">
        <v>658</v>
      </c>
      <c r="G11" s="725">
        <v>20</v>
      </c>
      <c r="H11" s="725"/>
      <c r="I11" s="725"/>
      <c r="J11" s="11">
        <v>20</v>
      </c>
      <c r="K11" s="969"/>
      <c r="L11" s="549">
        <v>0.5</v>
      </c>
      <c r="M11" s="725" t="s">
        <v>558</v>
      </c>
      <c r="N11" s="549">
        <v>1</v>
      </c>
      <c r="O11" s="725">
        <v>2</v>
      </c>
      <c r="P11" s="725" t="s">
        <v>625</v>
      </c>
      <c r="Q11" s="11"/>
      <c r="R11" s="667" t="s">
        <v>624</v>
      </c>
      <c r="S11" s="630">
        <v>1</v>
      </c>
      <c r="T11" s="630" t="s">
        <v>564</v>
      </c>
      <c r="U11" s="39"/>
      <c r="V11" s="633"/>
      <c r="W11" s="536"/>
      <c r="X11" s="491" t="s">
        <v>93</v>
      </c>
      <c r="Y11" s="487" t="s">
        <v>87</v>
      </c>
      <c r="Z11" s="76" t="s">
        <v>76</v>
      </c>
      <c r="AA11" s="76" t="s">
        <v>94</v>
      </c>
      <c r="AB11" s="81" t="s">
        <v>95</v>
      </c>
      <c r="AC11" s="62" t="s">
        <v>96</v>
      </c>
      <c r="AD11" s="77" t="s">
        <v>97</v>
      </c>
    </row>
    <row r="12" spans="1:30" ht="45.75" thickBot="1" x14ac:dyDescent="0.3">
      <c r="A12"/>
      <c r="B12" s="930" t="s">
        <v>898</v>
      </c>
      <c r="C12" s="928" t="s">
        <v>887</v>
      </c>
      <c r="D12" s="132" t="s">
        <v>699</v>
      </c>
      <c r="E12" s="241" t="s">
        <v>29</v>
      </c>
      <c r="F12" s="704" t="s">
        <v>663</v>
      </c>
      <c r="G12" s="723">
        <v>20</v>
      </c>
      <c r="H12" s="723">
        <v>10</v>
      </c>
      <c r="I12" s="723">
        <v>10</v>
      </c>
      <c r="J12" s="212"/>
      <c r="K12" s="968" t="s">
        <v>549</v>
      </c>
      <c r="L12" s="659">
        <v>0.5</v>
      </c>
      <c r="M12" s="723" t="s">
        <v>558</v>
      </c>
      <c r="N12" s="659">
        <v>1</v>
      </c>
      <c r="O12" s="723">
        <v>1</v>
      </c>
      <c r="P12" s="723" t="s">
        <v>562</v>
      </c>
      <c r="Q12" s="727" t="s">
        <v>650</v>
      </c>
      <c r="R12" s="664" t="s">
        <v>624</v>
      </c>
      <c r="S12" s="642">
        <v>1</v>
      </c>
      <c r="T12" s="642" t="s">
        <v>564</v>
      </c>
      <c r="U12" s="643"/>
      <c r="V12" s="168">
        <v>20</v>
      </c>
      <c r="W12" s="177"/>
      <c r="X12" s="251" t="s">
        <v>98</v>
      </c>
      <c r="Y12" s="158" t="s">
        <v>99</v>
      </c>
      <c r="Z12" s="82" t="s">
        <v>100</v>
      </c>
      <c r="AA12" s="83" t="s">
        <v>101</v>
      </c>
      <c r="AB12" s="84"/>
      <c r="AC12" s="85" t="s">
        <v>102</v>
      </c>
      <c r="AD12" s="86" t="s">
        <v>103</v>
      </c>
    </row>
    <row r="13" spans="1:30" ht="45.75" thickBot="1" x14ac:dyDescent="0.3">
      <c r="A13"/>
      <c r="B13" s="931"/>
      <c r="C13" s="929"/>
      <c r="D13" s="240" t="s">
        <v>700</v>
      </c>
      <c r="E13" s="182" t="s">
        <v>496</v>
      </c>
      <c r="F13" s="175" t="s">
        <v>656</v>
      </c>
      <c r="G13" s="536">
        <v>15</v>
      </c>
      <c r="H13" s="536">
        <v>8</v>
      </c>
      <c r="I13" s="536">
        <v>7</v>
      </c>
      <c r="J13" s="26"/>
      <c r="K13" s="968"/>
      <c r="L13" s="625">
        <v>0.3</v>
      </c>
      <c r="M13" s="640" t="s">
        <v>558</v>
      </c>
      <c r="N13" s="625">
        <v>1</v>
      </c>
      <c r="O13" s="640">
        <v>1</v>
      </c>
      <c r="P13" s="640" t="s">
        <v>561</v>
      </c>
      <c r="Q13" s="644" t="s">
        <v>563</v>
      </c>
      <c r="R13" s="668" t="s">
        <v>624</v>
      </c>
      <c r="S13" s="640">
        <v>1</v>
      </c>
      <c r="T13" s="640" t="s">
        <v>564</v>
      </c>
      <c r="U13" s="644"/>
      <c r="V13" s="161">
        <v>15</v>
      </c>
      <c r="W13" s="45"/>
      <c r="X13" s="488" t="s">
        <v>123</v>
      </c>
      <c r="Y13" s="478" t="s">
        <v>124</v>
      </c>
      <c r="Z13" s="71" t="s">
        <v>125</v>
      </c>
      <c r="AA13" s="90" t="s">
        <v>126</v>
      </c>
      <c r="AB13" s="91"/>
      <c r="AC13" s="79" t="s">
        <v>127</v>
      </c>
      <c r="AD13" s="98" t="s">
        <v>128</v>
      </c>
    </row>
    <row r="14" spans="1:30" ht="30.75" thickBot="1" x14ac:dyDescent="0.3">
      <c r="A14"/>
      <c r="B14" s="932"/>
      <c r="C14" s="939"/>
      <c r="D14" s="136" t="s">
        <v>701</v>
      </c>
      <c r="E14" s="649" t="s">
        <v>580</v>
      </c>
      <c r="F14" s="183" t="s">
        <v>655</v>
      </c>
      <c r="G14" s="553">
        <v>10</v>
      </c>
      <c r="H14" s="553">
        <v>6</v>
      </c>
      <c r="I14" s="553">
        <v>4</v>
      </c>
      <c r="J14" s="56"/>
      <c r="K14" s="968"/>
      <c r="L14" s="624">
        <v>0.2</v>
      </c>
      <c r="M14" s="630" t="s">
        <v>558</v>
      </c>
      <c r="N14" s="624">
        <v>1</v>
      </c>
      <c r="O14" s="630">
        <v>1</v>
      </c>
      <c r="P14" s="630" t="s">
        <v>561</v>
      </c>
      <c r="Q14" s="39" t="s">
        <v>626</v>
      </c>
      <c r="R14" s="666" t="s">
        <v>624</v>
      </c>
      <c r="S14" s="630">
        <v>1</v>
      </c>
      <c r="T14" s="630" t="s">
        <v>564</v>
      </c>
      <c r="U14" s="39"/>
      <c r="V14" s="626"/>
      <c r="W14" s="570"/>
      <c r="X14" s="171"/>
      <c r="Y14" s="157"/>
      <c r="Z14" s="67"/>
      <c r="AA14" s="78"/>
      <c r="AB14" s="97"/>
      <c r="AC14" s="62"/>
      <c r="AD14" s="74"/>
    </row>
    <row r="15" spans="1:30" ht="48" thickBot="1" x14ac:dyDescent="0.3">
      <c r="A15"/>
      <c r="B15" s="930" t="s">
        <v>900</v>
      </c>
      <c r="C15" s="926" t="s">
        <v>888</v>
      </c>
      <c r="D15" s="253" t="s">
        <v>702</v>
      </c>
      <c r="E15" s="29" t="s">
        <v>584</v>
      </c>
      <c r="F15" s="707" t="s">
        <v>666</v>
      </c>
      <c r="G15" s="728">
        <v>30</v>
      </c>
      <c r="H15" s="728">
        <v>15</v>
      </c>
      <c r="I15" s="728">
        <v>15</v>
      </c>
      <c r="J15" s="729"/>
      <c r="K15" s="1002" t="s">
        <v>633</v>
      </c>
      <c r="L15" s="548">
        <v>0.4</v>
      </c>
      <c r="M15" s="642" t="s">
        <v>558</v>
      </c>
      <c r="N15" s="548">
        <v>1</v>
      </c>
      <c r="O15" s="642">
        <v>1</v>
      </c>
      <c r="P15" s="642" t="s">
        <v>631</v>
      </c>
      <c r="Q15" s="131" t="s">
        <v>632</v>
      </c>
      <c r="R15" s="681" t="s">
        <v>624</v>
      </c>
      <c r="S15" s="632">
        <v>1</v>
      </c>
      <c r="T15" s="632" t="s">
        <v>562</v>
      </c>
      <c r="U15" s="147" t="s">
        <v>563</v>
      </c>
      <c r="V15" s="164"/>
      <c r="W15" s="519">
        <v>30</v>
      </c>
      <c r="X15" s="515" t="s">
        <v>114</v>
      </c>
      <c r="Y15" s="494" t="s">
        <v>64</v>
      </c>
      <c r="Z15" s="494" t="s">
        <v>65</v>
      </c>
      <c r="AA15" s="495" t="s">
        <v>115</v>
      </c>
      <c r="AB15" s="496"/>
      <c r="AC15" s="497" t="s">
        <v>116</v>
      </c>
      <c r="AD15" s="498" t="s">
        <v>117</v>
      </c>
    </row>
    <row r="16" spans="1:30" ht="45" x14ac:dyDescent="0.25">
      <c r="A16"/>
      <c r="B16" s="931"/>
      <c r="C16" s="927"/>
      <c r="D16" s="240"/>
      <c r="E16" s="34" t="s">
        <v>531</v>
      </c>
      <c r="F16" s="47"/>
      <c r="G16" s="724"/>
      <c r="H16" s="724"/>
      <c r="I16" s="724"/>
      <c r="J16" s="730"/>
      <c r="K16" s="1003"/>
      <c r="L16" s="630"/>
      <c r="M16" s="630"/>
      <c r="N16" s="630"/>
      <c r="O16" s="630"/>
      <c r="P16" s="630"/>
      <c r="Q16" s="628"/>
      <c r="R16" s="207"/>
      <c r="S16" s="640"/>
      <c r="T16" s="640"/>
      <c r="U16" s="644"/>
      <c r="V16" s="165"/>
      <c r="W16" s="520"/>
      <c r="X16" s="516" t="s">
        <v>537</v>
      </c>
      <c r="Y16" s="71"/>
      <c r="Z16" s="71"/>
      <c r="AA16" s="96"/>
      <c r="AB16" s="261"/>
      <c r="AC16" s="79"/>
      <c r="AD16" s="500"/>
    </row>
    <row r="17" spans="1:30" ht="45.75" thickBot="1" x14ac:dyDescent="0.3">
      <c r="A17"/>
      <c r="B17" s="931"/>
      <c r="C17" s="927"/>
      <c r="D17" s="240" t="s">
        <v>703</v>
      </c>
      <c r="E17" s="34" t="s">
        <v>36</v>
      </c>
      <c r="F17" s="175" t="s">
        <v>666</v>
      </c>
      <c r="G17" s="724">
        <v>30</v>
      </c>
      <c r="H17" s="724">
        <v>15</v>
      </c>
      <c r="I17" s="724">
        <v>15</v>
      </c>
      <c r="J17" s="26"/>
      <c r="K17" s="1003"/>
      <c r="L17" s="625">
        <v>0.4</v>
      </c>
      <c r="M17" s="640" t="s">
        <v>558</v>
      </c>
      <c r="N17" s="625">
        <v>1</v>
      </c>
      <c r="O17" s="640">
        <v>1</v>
      </c>
      <c r="P17" s="640" t="s">
        <v>631</v>
      </c>
      <c r="Q17" s="122" t="s">
        <v>632</v>
      </c>
      <c r="R17" s="668" t="s">
        <v>624</v>
      </c>
      <c r="S17" s="632">
        <v>1</v>
      </c>
      <c r="T17" s="632" t="s">
        <v>564</v>
      </c>
      <c r="U17" s="147"/>
      <c r="V17" s="161">
        <v>30</v>
      </c>
      <c r="W17" s="12"/>
      <c r="X17" s="517" t="s">
        <v>69</v>
      </c>
      <c r="Y17" s="501" t="s">
        <v>70</v>
      </c>
      <c r="Z17" s="145"/>
      <c r="AA17" s="540" t="s">
        <v>71</v>
      </c>
      <c r="AB17" s="145"/>
      <c r="AC17" s="85" t="s">
        <v>73</v>
      </c>
      <c r="AD17" s="146" t="s">
        <v>72</v>
      </c>
    </row>
    <row r="18" spans="1:30" ht="75.75" thickBot="1" x14ac:dyDescent="0.3">
      <c r="A18"/>
      <c r="B18" s="932"/>
      <c r="C18" s="933"/>
      <c r="D18" s="689" t="s">
        <v>704</v>
      </c>
      <c r="E18" s="733" t="s">
        <v>585</v>
      </c>
      <c r="F18" s="215" t="s">
        <v>678</v>
      </c>
      <c r="G18" s="725">
        <v>18</v>
      </c>
      <c r="H18" s="725"/>
      <c r="I18" s="725">
        <v>18</v>
      </c>
      <c r="J18" s="11"/>
      <c r="K18" s="1003"/>
      <c r="L18" s="662">
        <v>0.2</v>
      </c>
      <c r="M18" s="630" t="s">
        <v>558</v>
      </c>
      <c r="N18" s="624">
        <v>1</v>
      </c>
      <c r="O18" s="630">
        <v>1</v>
      </c>
      <c r="P18" s="630" t="s">
        <v>634</v>
      </c>
      <c r="Q18" s="628"/>
      <c r="R18" s="670" t="s">
        <v>635</v>
      </c>
      <c r="S18" s="989"/>
      <c r="T18" s="990"/>
      <c r="U18" s="991"/>
      <c r="V18" s="626"/>
      <c r="W18" s="170"/>
      <c r="X18" s="721"/>
      <c r="Y18" s="586"/>
      <c r="AA18" s="50"/>
      <c r="AC18" s="451"/>
      <c r="AD18" s="587"/>
    </row>
    <row r="19" spans="1:30" ht="60" x14ac:dyDescent="0.25">
      <c r="A19"/>
      <c r="B19" s="928" t="s">
        <v>901</v>
      </c>
      <c r="C19" s="926" t="s">
        <v>889</v>
      </c>
      <c r="D19" s="227" t="s">
        <v>707</v>
      </c>
      <c r="E19" s="29" t="s">
        <v>587</v>
      </c>
      <c r="F19" s="707" t="s">
        <v>667</v>
      </c>
      <c r="G19" s="728">
        <v>20</v>
      </c>
      <c r="H19" s="30"/>
      <c r="I19" s="243">
        <v>20</v>
      </c>
      <c r="J19" s="729"/>
      <c r="K19" s="1004" t="s">
        <v>549</v>
      </c>
      <c r="L19" s="548">
        <v>0.5</v>
      </c>
      <c r="M19" s="642" t="s">
        <v>558</v>
      </c>
      <c r="N19" s="548">
        <v>1</v>
      </c>
      <c r="O19" s="642">
        <v>1</v>
      </c>
      <c r="P19" s="8" t="s">
        <v>637</v>
      </c>
      <c r="Q19" s="643" t="s">
        <v>636</v>
      </c>
      <c r="R19" s="677" t="s">
        <v>624</v>
      </c>
      <c r="S19" s="632">
        <v>1</v>
      </c>
      <c r="T19" s="632" t="s">
        <v>642</v>
      </c>
      <c r="U19" s="147" t="s">
        <v>651</v>
      </c>
      <c r="V19" s="164"/>
      <c r="W19" s="486">
        <v>20</v>
      </c>
      <c r="X19" s="492" t="s">
        <v>184</v>
      </c>
      <c r="AD19" s="139"/>
    </row>
    <row r="20" spans="1:30" ht="90.75" thickBot="1" x14ac:dyDescent="0.3">
      <c r="A20"/>
      <c r="B20" s="929"/>
      <c r="C20" s="927"/>
      <c r="D20" s="43" t="s">
        <v>708</v>
      </c>
      <c r="E20" s="34" t="s">
        <v>588</v>
      </c>
      <c r="F20" s="175" t="s">
        <v>667</v>
      </c>
      <c r="G20" s="724">
        <v>20</v>
      </c>
      <c r="H20" s="41"/>
      <c r="I20" s="483">
        <v>20</v>
      </c>
      <c r="J20" s="730"/>
      <c r="K20" s="1005"/>
      <c r="L20" s="663">
        <v>0.5</v>
      </c>
      <c r="M20" s="631" t="s">
        <v>558</v>
      </c>
      <c r="N20" s="663">
        <v>1</v>
      </c>
      <c r="O20" s="631">
        <v>1</v>
      </c>
      <c r="P20" s="631" t="s">
        <v>637</v>
      </c>
      <c r="Q20" s="46" t="s">
        <v>636</v>
      </c>
      <c r="R20" s="668" t="s">
        <v>638</v>
      </c>
      <c r="S20" s="640">
        <v>1</v>
      </c>
      <c r="T20" s="640" t="s">
        <v>642</v>
      </c>
      <c r="U20" s="699" t="s">
        <v>651</v>
      </c>
      <c r="V20" s="167">
        <v>20</v>
      </c>
      <c r="W20" s="22"/>
      <c r="X20" s="247" t="s">
        <v>538</v>
      </c>
      <c r="Y20" s="158" t="s">
        <v>118</v>
      </c>
      <c r="Z20" s="82" t="s">
        <v>119</v>
      </c>
      <c r="AA20" s="152" t="s">
        <v>120</v>
      </c>
      <c r="AB20" s="153"/>
      <c r="AC20" s="154" t="s">
        <v>121</v>
      </c>
      <c r="AD20" s="216" t="s">
        <v>122</v>
      </c>
    </row>
    <row r="21" spans="1:30" ht="45.75" thickBot="1" x14ac:dyDescent="0.3">
      <c r="A21"/>
      <c r="B21" s="939"/>
      <c r="C21" s="933"/>
      <c r="D21" s="713"/>
      <c r="E21" s="32" t="s">
        <v>589</v>
      </c>
      <c r="F21" s="32"/>
      <c r="G21" s="725"/>
      <c r="H21" s="10"/>
      <c r="I21" s="244"/>
      <c r="J21" s="11"/>
      <c r="K21" s="1006"/>
      <c r="L21" s="641"/>
      <c r="M21" s="641"/>
      <c r="N21" s="641"/>
      <c r="O21" s="641"/>
      <c r="P21" s="641"/>
      <c r="Q21" s="11"/>
      <c r="R21" s="645"/>
      <c r="S21" s="543"/>
      <c r="T21" s="543"/>
      <c r="U21" s="505"/>
      <c r="V21" s="161"/>
      <c r="W21" s="12"/>
      <c r="X21" s="224"/>
      <c r="Y21" s="477"/>
      <c r="Z21" s="372"/>
      <c r="AA21" s="479"/>
      <c r="AB21" s="480"/>
      <c r="AC21" s="150"/>
      <c r="AD21" s="481"/>
    </row>
    <row r="22" spans="1:30" ht="30.75" thickBot="1" x14ac:dyDescent="0.3">
      <c r="A22"/>
      <c r="B22" s="928" t="s">
        <v>902</v>
      </c>
      <c r="C22" s="945" t="s">
        <v>890</v>
      </c>
      <c r="D22" s="227" t="s">
        <v>709</v>
      </c>
      <c r="E22" s="211" t="s">
        <v>498</v>
      </c>
      <c r="F22" s="701" t="s">
        <v>668</v>
      </c>
      <c r="G22" s="694">
        <v>6</v>
      </c>
      <c r="H22" s="694">
        <v>3</v>
      </c>
      <c r="I22" s="694">
        <v>3</v>
      </c>
      <c r="J22" s="212"/>
      <c r="K22" s="1007" t="s">
        <v>633</v>
      </c>
      <c r="L22" s="1000" t="s">
        <v>357</v>
      </c>
      <c r="M22" s="1000"/>
      <c r="N22" s="1000"/>
      <c r="O22" s="1000"/>
      <c r="P22" s="1000"/>
      <c r="Q22" s="1001"/>
      <c r="R22" s="992"/>
      <c r="S22" s="993"/>
      <c r="T22" s="993"/>
      <c r="U22" s="994"/>
      <c r="V22" s="672"/>
      <c r="W22" s="470"/>
      <c r="X22" s="213" t="s">
        <v>74</v>
      </c>
      <c r="Y22" s="148" t="s">
        <v>75</v>
      </c>
      <c r="Z22" s="148" t="s">
        <v>76</v>
      </c>
      <c r="AA22" s="148"/>
      <c r="AB22" s="93"/>
      <c r="AC22" s="150" t="s">
        <v>77</v>
      </c>
      <c r="AD22" s="151" t="s">
        <v>78</v>
      </c>
    </row>
    <row r="23" spans="1:30" ht="45" x14ac:dyDescent="0.25">
      <c r="A23"/>
      <c r="B23" s="929"/>
      <c r="C23" s="945"/>
      <c r="D23" s="43" t="s">
        <v>710</v>
      </c>
      <c r="E23" s="34" t="s">
        <v>499</v>
      </c>
      <c r="F23" s="175" t="s">
        <v>669</v>
      </c>
      <c r="G23" s="640">
        <v>24</v>
      </c>
      <c r="H23" s="640">
        <v>12</v>
      </c>
      <c r="I23" s="640">
        <v>12</v>
      </c>
      <c r="J23" s="26"/>
      <c r="K23" s="1008"/>
      <c r="L23" s="625">
        <v>0.4</v>
      </c>
      <c r="M23" s="640" t="s">
        <v>558</v>
      </c>
      <c r="N23" s="625">
        <v>1</v>
      </c>
      <c r="O23" s="640">
        <v>1</v>
      </c>
      <c r="P23" s="640" t="s">
        <v>561</v>
      </c>
      <c r="Q23" s="122" t="s">
        <v>563</v>
      </c>
      <c r="R23" s="673" t="s">
        <v>641</v>
      </c>
      <c r="S23" s="995"/>
      <c r="T23" s="996"/>
      <c r="U23" s="997"/>
      <c r="V23" s="167">
        <v>24</v>
      </c>
      <c r="W23" s="22"/>
      <c r="X23" s="510" t="s">
        <v>539</v>
      </c>
      <c r="Y23" s="75" t="s">
        <v>79</v>
      </c>
      <c r="AA23" s="539" t="s">
        <v>80</v>
      </c>
      <c r="AB23" s="539"/>
      <c r="AC23" s="539"/>
      <c r="AD23" s="74" t="s">
        <v>81</v>
      </c>
    </row>
    <row r="24" spans="1:30" ht="45" x14ac:dyDescent="0.25">
      <c r="A24"/>
      <c r="B24" s="929"/>
      <c r="C24" s="945"/>
      <c r="D24" s="43" t="s">
        <v>711</v>
      </c>
      <c r="E24" s="35" t="s">
        <v>500</v>
      </c>
      <c r="F24" s="706" t="s">
        <v>670</v>
      </c>
      <c r="G24" s="640">
        <v>12</v>
      </c>
      <c r="H24" s="640">
        <v>6</v>
      </c>
      <c r="I24" s="640">
        <v>6</v>
      </c>
      <c r="J24" s="36"/>
      <c r="K24" s="1008"/>
      <c r="L24" s="625">
        <v>0.2</v>
      </c>
      <c r="M24" s="640" t="s">
        <v>558</v>
      </c>
      <c r="N24" s="625">
        <v>1</v>
      </c>
      <c r="O24" s="640">
        <v>1</v>
      </c>
      <c r="P24" s="640" t="s">
        <v>561</v>
      </c>
      <c r="Q24" s="122" t="s">
        <v>626</v>
      </c>
      <c r="R24" s="668" t="s">
        <v>624</v>
      </c>
      <c r="S24" s="640">
        <v>1</v>
      </c>
      <c r="T24" s="640" t="s">
        <v>561</v>
      </c>
      <c r="U24" s="644" t="s">
        <v>626</v>
      </c>
      <c r="V24" s="134"/>
      <c r="W24" s="521">
        <v>12</v>
      </c>
      <c r="X24" s="116" t="s">
        <v>82</v>
      </c>
      <c r="Y24" s="71" t="s">
        <v>64</v>
      </c>
      <c r="Z24" s="67" t="s">
        <v>51</v>
      </c>
      <c r="AA24" s="78" t="s">
        <v>83</v>
      </c>
      <c r="AB24" s="73"/>
      <c r="AC24" s="62" t="s">
        <v>84</v>
      </c>
      <c r="AD24" s="74" t="s">
        <v>85</v>
      </c>
    </row>
    <row r="25" spans="1:30" ht="90.75" thickBot="1" x14ac:dyDescent="0.3">
      <c r="A25"/>
      <c r="B25" s="939"/>
      <c r="C25" s="945"/>
      <c r="D25" s="43" t="s">
        <v>712</v>
      </c>
      <c r="E25" s="595" t="s">
        <v>501</v>
      </c>
      <c r="F25" s="712" t="s">
        <v>667</v>
      </c>
      <c r="G25" s="692">
        <v>20</v>
      </c>
      <c r="H25" s="692"/>
      <c r="I25" s="249">
        <v>20</v>
      </c>
      <c r="J25" s="39"/>
      <c r="K25" s="1009"/>
      <c r="L25" s="549">
        <v>0.4</v>
      </c>
      <c r="M25" s="641" t="s">
        <v>558</v>
      </c>
      <c r="N25" s="549">
        <v>1</v>
      </c>
      <c r="O25" s="641">
        <v>1</v>
      </c>
      <c r="P25" s="697" t="s">
        <v>654</v>
      </c>
      <c r="Q25" s="180" t="s">
        <v>649</v>
      </c>
      <c r="R25" s="666" t="s">
        <v>638</v>
      </c>
      <c r="S25" s="630">
        <v>1</v>
      </c>
      <c r="T25" s="630" t="s">
        <v>627</v>
      </c>
      <c r="U25" s="39" t="s">
        <v>676</v>
      </c>
      <c r="V25" s="633"/>
      <c r="W25" s="208">
        <v>20</v>
      </c>
      <c r="X25" s="186" t="s">
        <v>82</v>
      </c>
      <c r="Y25" s="67" t="s">
        <v>64</v>
      </c>
      <c r="Z25" s="67" t="s">
        <v>51</v>
      </c>
      <c r="AA25" s="78" t="s">
        <v>83</v>
      </c>
      <c r="AB25" s="73"/>
      <c r="AC25" s="62" t="s">
        <v>84</v>
      </c>
      <c r="AD25" s="74" t="s">
        <v>85</v>
      </c>
    </row>
    <row r="26" spans="1:30" ht="45.75" thickBot="1" x14ac:dyDescent="0.3">
      <c r="A26"/>
      <c r="B26" s="54" t="s">
        <v>2</v>
      </c>
      <c r="C26" s="54" t="s">
        <v>3</v>
      </c>
      <c r="D26" s="54" t="s">
        <v>266</v>
      </c>
      <c r="E26" s="54" t="s">
        <v>4</v>
      </c>
      <c r="F26" s="54" t="s">
        <v>652</v>
      </c>
      <c r="G26" s="54" t="s">
        <v>681</v>
      </c>
      <c r="H26" s="54" t="s">
        <v>11</v>
      </c>
      <c r="I26" s="54" t="s">
        <v>12</v>
      </c>
      <c r="J26" s="544" t="s">
        <v>13</v>
      </c>
      <c r="K26" s="545" t="s">
        <v>550</v>
      </c>
      <c r="L26" s="546" t="s">
        <v>551</v>
      </c>
      <c r="M26" s="546" t="s">
        <v>552</v>
      </c>
      <c r="N26" s="546" t="s">
        <v>661</v>
      </c>
      <c r="O26" s="546" t="s">
        <v>553</v>
      </c>
      <c r="P26" s="546" t="s">
        <v>554</v>
      </c>
      <c r="Q26" s="547" t="s">
        <v>555</v>
      </c>
      <c r="R26" s="812" t="s">
        <v>245</v>
      </c>
      <c r="S26" s="546" t="s">
        <v>553</v>
      </c>
      <c r="T26" s="546" t="s">
        <v>554</v>
      </c>
      <c r="U26" s="547" t="s">
        <v>555</v>
      </c>
      <c r="V26" s="678"/>
      <c r="W26" s="56"/>
      <c r="X26" s="836"/>
      <c r="Y26" s="834"/>
      <c r="Z26" s="834"/>
      <c r="AA26" s="834"/>
      <c r="AB26" s="834"/>
      <c r="AC26" s="834"/>
      <c r="AD26" s="837"/>
    </row>
    <row r="27" spans="1:30" ht="30.75" customHeight="1" x14ac:dyDescent="0.25">
      <c r="A27"/>
      <c r="B27" s="930" t="s">
        <v>903</v>
      </c>
      <c r="C27" s="928" t="s">
        <v>891</v>
      </c>
      <c r="D27" s="227" t="s">
        <v>713</v>
      </c>
      <c r="E27" s="708" t="s">
        <v>594</v>
      </c>
      <c r="F27" s="176" t="s">
        <v>673</v>
      </c>
      <c r="G27" s="698">
        <v>22</v>
      </c>
      <c r="H27" s="698">
        <v>10</v>
      </c>
      <c r="I27" s="698">
        <v>12</v>
      </c>
      <c r="J27" s="18"/>
      <c r="K27" s="972" t="s">
        <v>633</v>
      </c>
      <c r="L27" s="548">
        <v>0.25</v>
      </c>
      <c r="M27" s="642" t="s">
        <v>558</v>
      </c>
      <c r="N27" s="548">
        <v>1</v>
      </c>
      <c r="O27" s="642">
        <v>1</v>
      </c>
      <c r="P27" s="642" t="s">
        <v>631</v>
      </c>
      <c r="Q27" s="131" t="s">
        <v>640</v>
      </c>
      <c r="R27" s="669" t="s">
        <v>624</v>
      </c>
      <c r="S27" s="642">
        <v>1</v>
      </c>
      <c r="T27" s="642" t="s">
        <v>561</v>
      </c>
      <c r="U27" s="643" t="s">
        <v>626</v>
      </c>
      <c r="V27" s="133"/>
      <c r="W27" s="18"/>
      <c r="X27" s="187" t="s">
        <v>93</v>
      </c>
      <c r="Y27" s="188" t="s">
        <v>87</v>
      </c>
      <c r="Z27" s="188" t="s">
        <v>76</v>
      </c>
      <c r="AA27" s="188" t="s">
        <v>94</v>
      </c>
      <c r="AB27" s="608" t="s">
        <v>95</v>
      </c>
      <c r="AC27" s="497" t="s">
        <v>96</v>
      </c>
      <c r="AD27" s="609" t="s">
        <v>97</v>
      </c>
    </row>
    <row r="28" spans="1:30" ht="30" customHeight="1" x14ac:dyDescent="0.25">
      <c r="A28"/>
      <c r="B28" s="931"/>
      <c r="C28" s="929"/>
      <c r="D28" s="43" t="s">
        <v>714</v>
      </c>
      <c r="E28" s="709" t="s">
        <v>595</v>
      </c>
      <c r="F28" s="705" t="s">
        <v>674</v>
      </c>
      <c r="G28" s="696">
        <v>15</v>
      </c>
      <c r="H28" s="696">
        <v>7</v>
      </c>
      <c r="I28" s="696">
        <v>8</v>
      </c>
      <c r="J28" s="26"/>
      <c r="K28" s="973"/>
      <c r="L28" s="625">
        <v>0.15</v>
      </c>
      <c r="M28" s="640" t="s">
        <v>558</v>
      </c>
      <c r="N28" s="625">
        <v>1</v>
      </c>
      <c r="O28" s="640">
        <v>1</v>
      </c>
      <c r="P28" s="640" t="s">
        <v>561</v>
      </c>
      <c r="Q28" s="675" t="s">
        <v>563</v>
      </c>
      <c r="R28" s="674" t="s">
        <v>624</v>
      </c>
      <c r="S28" s="640">
        <v>1</v>
      </c>
      <c r="T28" s="640" t="s">
        <v>561</v>
      </c>
      <c r="U28" s="644" t="s">
        <v>626</v>
      </c>
      <c r="V28" s="134"/>
      <c r="W28" s="26"/>
      <c r="X28" s="189" t="s">
        <v>576</v>
      </c>
      <c r="Y28" s="76" t="s">
        <v>87</v>
      </c>
      <c r="Z28" s="76" t="s">
        <v>76</v>
      </c>
      <c r="AA28" s="76"/>
      <c r="AB28" s="261"/>
      <c r="AC28" s="79" t="s">
        <v>88</v>
      </c>
      <c r="AD28" s="610" t="s">
        <v>89</v>
      </c>
    </row>
    <row r="29" spans="1:30" ht="30" x14ac:dyDescent="0.25">
      <c r="A29"/>
      <c r="B29" s="931"/>
      <c r="C29" s="929"/>
      <c r="D29" s="43" t="s">
        <v>715</v>
      </c>
      <c r="E29" s="709" t="s">
        <v>596</v>
      </c>
      <c r="F29" s="705" t="s">
        <v>670</v>
      </c>
      <c r="G29" s="696">
        <v>12</v>
      </c>
      <c r="H29" s="696">
        <v>6</v>
      </c>
      <c r="I29" s="696">
        <v>6</v>
      </c>
      <c r="J29" s="26"/>
      <c r="K29" s="973"/>
      <c r="L29" s="625">
        <v>0.15</v>
      </c>
      <c r="M29" s="640" t="s">
        <v>558</v>
      </c>
      <c r="N29" s="625">
        <v>1</v>
      </c>
      <c r="O29" s="640">
        <v>1</v>
      </c>
      <c r="P29" s="640" t="s">
        <v>561</v>
      </c>
      <c r="Q29" s="675" t="s">
        <v>563</v>
      </c>
      <c r="R29" s="674" t="s">
        <v>624</v>
      </c>
      <c r="S29" s="640">
        <v>1</v>
      </c>
      <c r="T29" s="640" t="s">
        <v>561</v>
      </c>
      <c r="U29" s="644" t="s">
        <v>626</v>
      </c>
      <c r="V29" s="134"/>
      <c r="W29" s="26"/>
      <c r="X29" s="189" t="s">
        <v>577</v>
      </c>
      <c r="Y29" s="76" t="s">
        <v>87</v>
      </c>
      <c r="Z29" s="76" t="s">
        <v>76</v>
      </c>
      <c r="AA29" s="76"/>
      <c r="AB29" s="261"/>
      <c r="AC29" s="79" t="s">
        <v>91</v>
      </c>
      <c r="AD29" s="611" t="s">
        <v>92</v>
      </c>
    </row>
    <row r="30" spans="1:30" ht="45" x14ac:dyDescent="0.25">
      <c r="A30"/>
      <c r="B30" s="931"/>
      <c r="C30" s="929"/>
      <c r="D30" s="43" t="s">
        <v>716</v>
      </c>
      <c r="E30" s="688" t="s">
        <v>597</v>
      </c>
      <c r="F30" s="706" t="s">
        <v>629</v>
      </c>
      <c r="G30" s="696">
        <v>6</v>
      </c>
      <c r="H30" s="696">
        <v>2</v>
      </c>
      <c r="I30" s="696">
        <v>4</v>
      </c>
      <c r="J30" s="26"/>
      <c r="K30" s="973"/>
      <c r="L30" s="625">
        <v>0.15</v>
      </c>
      <c r="M30" s="640" t="s">
        <v>558</v>
      </c>
      <c r="N30" s="625">
        <v>1</v>
      </c>
      <c r="O30" s="640">
        <v>1</v>
      </c>
      <c r="P30" s="640" t="s">
        <v>628</v>
      </c>
      <c r="Q30" s="675" t="s">
        <v>648</v>
      </c>
      <c r="R30" s="673" t="s">
        <v>641</v>
      </c>
      <c r="S30" s="998"/>
      <c r="T30" s="998"/>
      <c r="U30" s="999"/>
      <c r="V30" s="134"/>
      <c r="W30" s="21">
        <v>6</v>
      </c>
      <c r="X30" s="612" t="s">
        <v>451</v>
      </c>
      <c r="Y30" s="71" t="s">
        <v>64</v>
      </c>
      <c r="Z30" s="414" t="s">
        <v>65</v>
      </c>
      <c r="AA30" s="76" t="s">
        <v>155</v>
      </c>
      <c r="AB30" s="261"/>
      <c r="AC30" s="79" t="s">
        <v>155</v>
      </c>
      <c r="AD30" s="144" t="s">
        <v>452</v>
      </c>
    </row>
    <row r="31" spans="1:30" ht="30" x14ac:dyDescent="0.25">
      <c r="A31"/>
      <c r="B31" s="931"/>
      <c r="C31" s="929"/>
      <c r="D31" s="43" t="s">
        <v>717</v>
      </c>
      <c r="E31" s="710" t="s">
        <v>598</v>
      </c>
      <c r="F31" s="183" t="s">
        <v>672</v>
      </c>
      <c r="G31" s="696">
        <v>12</v>
      </c>
      <c r="H31" s="696">
        <v>7</v>
      </c>
      <c r="I31" s="696">
        <v>5</v>
      </c>
      <c r="J31" s="26"/>
      <c r="K31" s="973"/>
      <c r="L31" s="625">
        <v>0.15</v>
      </c>
      <c r="M31" s="640" t="s">
        <v>558</v>
      </c>
      <c r="N31" s="625">
        <v>1</v>
      </c>
      <c r="O31" s="640">
        <v>1</v>
      </c>
      <c r="P31" s="640" t="s">
        <v>561</v>
      </c>
      <c r="Q31" s="675" t="s">
        <v>675</v>
      </c>
      <c r="R31" s="674" t="s">
        <v>624</v>
      </c>
      <c r="S31" s="640">
        <v>1</v>
      </c>
      <c r="T31" s="640" t="s">
        <v>564</v>
      </c>
      <c r="U31" s="676" t="s">
        <v>675</v>
      </c>
      <c r="V31" s="167">
        <v>20</v>
      </c>
      <c r="W31" s="205"/>
      <c r="X31" s="190" t="s">
        <v>174</v>
      </c>
      <c r="Y31" s="59"/>
      <c r="Z31" s="59"/>
      <c r="AA31" s="59"/>
      <c r="AB31" s="59"/>
      <c r="AC31" s="59"/>
      <c r="AD31" s="514"/>
    </row>
    <row r="32" spans="1:30" ht="90.75" thickBot="1" x14ac:dyDescent="0.3">
      <c r="A32"/>
      <c r="B32" s="932"/>
      <c r="C32" s="929"/>
      <c r="D32" s="821" t="s">
        <v>718</v>
      </c>
      <c r="E32" s="824" t="s">
        <v>599</v>
      </c>
      <c r="F32" s="183" t="s">
        <v>671</v>
      </c>
      <c r="G32" s="748">
        <v>8</v>
      </c>
      <c r="H32" s="748">
        <v>5</v>
      </c>
      <c r="I32" s="748">
        <v>3</v>
      </c>
      <c r="J32" s="36"/>
      <c r="K32" s="973"/>
      <c r="L32" s="624">
        <v>0.15</v>
      </c>
      <c r="M32" s="630" t="s">
        <v>558</v>
      </c>
      <c r="N32" s="624">
        <v>1</v>
      </c>
      <c r="O32" s="630">
        <v>1</v>
      </c>
      <c r="P32" s="630" t="s">
        <v>561</v>
      </c>
      <c r="Q32" s="683" t="s">
        <v>675</v>
      </c>
      <c r="R32" s="671" t="s">
        <v>624</v>
      </c>
      <c r="S32" s="630">
        <v>1</v>
      </c>
      <c r="T32" s="630" t="s">
        <v>564</v>
      </c>
      <c r="U32" s="684" t="s">
        <v>675</v>
      </c>
      <c r="V32" s="167">
        <v>12</v>
      </c>
      <c r="W32" s="22"/>
      <c r="X32" s="722" t="s">
        <v>570</v>
      </c>
      <c r="Y32" s="260" t="s">
        <v>879</v>
      </c>
      <c r="Z32" s="599"/>
      <c r="AA32" s="627" t="s">
        <v>567</v>
      </c>
      <c r="AB32" s="599"/>
      <c r="AC32" s="600" t="s">
        <v>568</v>
      </c>
      <c r="AD32" s="614" t="s">
        <v>566</v>
      </c>
    </row>
    <row r="33" spans="1:30" ht="45.75" thickBot="1" x14ac:dyDescent="0.3">
      <c r="A33"/>
      <c r="B33" s="54" t="s">
        <v>2</v>
      </c>
      <c r="C33" s="54" t="s">
        <v>3</v>
      </c>
      <c r="D33" s="54" t="s">
        <v>266</v>
      </c>
      <c r="E33" s="54" t="s">
        <v>4</v>
      </c>
      <c r="F33" s="54" t="s">
        <v>652</v>
      </c>
      <c r="G33" s="54" t="s">
        <v>681</v>
      </c>
      <c r="H33" s="54" t="s">
        <v>11</v>
      </c>
      <c r="I33" s="54" t="s">
        <v>12</v>
      </c>
      <c r="J33" s="544" t="s">
        <v>13</v>
      </c>
      <c r="K33" s="545" t="s">
        <v>550</v>
      </c>
      <c r="L33" s="546" t="s">
        <v>551</v>
      </c>
      <c r="M33" s="546" t="s">
        <v>552</v>
      </c>
      <c r="N33" s="546" t="s">
        <v>661</v>
      </c>
      <c r="O33" s="546" t="s">
        <v>553</v>
      </c>
      <c r="P33" s="546" t="s">
        <v>554</v>
      </c>
      <c r="Q33" s="547" t="s">
        <v>555</v>
      </c>
      <c r="R33" s="890" t="s">
        <v>245</v>
      </c>
      <c r="S33" s="546" t="s">
        <v>553</v>
      </c>
      <c r="T33" s="546" t="s">
        <v>554</v>
      </c>
      <c r="U33" s="547" t="s">
        <v>555</v>
      </c>
      <c r="V33" s="678"/>
      <c r="W33" s="56"/>
      <c r="X33" s="836"/>
      <c r="Y33" s="834"/>
      <c r="Z33" s="834"/>
      <c r="AA33" s="834"/>
      <c r="AB33" s="834"/>
      <c r="AC33" s="834"/>
      <c r="AD33" s="837"/>
    </row>
    <row r="34" spans="1:30" ht="45" x14ac:dyDescent="0.25">
      <c r="A34"/>
      <c r="B34" s="930" t="s">
        <v>892</v>
      </c>
      <c r="C34" s="944" t="s">
        <v>885</v>
      </c>
      <c r="D34" s="132" t="s">
        <v>695</v>
      </c>
      <c r="E34" s="965" t="s">
        <v>20</v>
      </c>
      <c r="F34" s="7" t="s">
        <v>659</v>
      </c>
      <c r="G34" s="891">
        <v>20</v>
      </c>
      <c r="H34" s="891"/>
      <c r="I34" s="891"/>
      <c r="J34" s="179">
        <v>20</v>
      </c>
      <c r="K34" s="967" t="s">
        <v>549</v>
      </c>
      <c r="L34" s="703">
        <v>0.5</v>
      </c>
      <c r="M34" s="164" t="s">
        <v>558</v>
      </c>
      <c r="N34" s="548">
        <v>0.5</v>
      </c>
      <c r="O34" s="750">
        <v>1</v>
      </c>
      <c r="P34" s="750" t="s">
        <v>662</v>
      </c>
      <c r="Q34" s="751"/>
      <c r="R34" s="970" t="s">
        <v>630</v>
      </c>
      <c r="S34" s="983">
        <v>1</v>
      </c>
      <c r="T34" s="983" t="s">
        <v>561</v>
      </c>
      <c r="U34" s="985" t="s">
        <v>643</v>
      </c>
      <c r="V34" s="164"/>
      <c r="W34" s="751"/>
      <c r="X34" s="114" t="s">
        <v>55</v>
      </c>
      <c r="Y34" s="104"/>
      <c r="Z34" s="105"/>
      <c r="AA34" s="106"/>
      <c r="AB34" s="107"/>
      <c r="AC34" s="104" t="s">
        <v>56</v>
      </c>
      <c r="AD34" s="108" t="s">
        <v>57</v>
      </c>
    </row>
    <row r="35" spans="1:30" x14ac:dyDescent="0.25">
      <c r="A35"/>
      <c r="B35" s="931"/>
      <c r="C35" s="945"/>
      <c r="D35" s="163"/>
      <c r="E35" s="966"/>
      <c r="F35" s="211"/>
      <c r="G35" s="693"/>
      <c r="H35" s="693"/>
      <c r="I35" s="693"/>
      <c r="J35" s="691"/>
      <c r="K35" s="968"/>
      <c r="L35" s="659"/>
      <c r="M35" s="695" t="s">
        <v>559</v>
      </c>
      <c r="N35" s="663">
        <v>0.5</v>
      </c>
      <c r="O35" s="693"/>
      <c r="P35" s="693" t="s">
        <v>561</v>
      </c>
      <c r="Q35" s="46" t="s">
        <v>650</v>
      </c>
      <c r="R35" s="971"/>
      <c r="S35" s="984"/>
      <c r="T35" s="984"/>
      <c r="U35" s="986"/>
      <c r="V35" s="695"/>
      <c r="W35" s="46"/>
      <c r="X35" s="702"/>
      <c r="Y35" s="104"/>
      <c r="Z35" s="105"/>
      <c r="AA35" s="106"/>
      <c r="AB35" s="107"/>
      <c r="AC35" s="104"/>
      <c r="AD35" s="108"/>
    </row>
    <row r="36" spans="1:30" ht="30.75" thickBot="1" x14ac:dyDescent="0.3">
      <c r="A36"/>
      <c r="B36" s="932"/>
      <c r="C36" s="957"/>
      <c r="D36" s="163" t="s">
        <v>696</v>
      </c>
      <c r="E36" s="13" t="s">
        <v>21</v>
      </c>
      <c r="F36" s="700" t="s">
        <v>660</v>
      </c>
      <c r="G36" s="737">
        <v>18</v>
      </c>
      <c r="H36" s="737">
        <v>9</v>
      </c>
      <c r="I36" s="737">
        <v>9</v>
      </c>
      <c r="J36" s="180"/>
      <c r="K36" s="969"/>
      <c r="L36" s="660">
        <v>0.5</v>
      </c>
      <c r="M36" s="737" t="s">
        <v>558</v>
      </c>
      <c r="N36" s="549">
        <v>1</v>
      </c>
      <c r="O36" s="737">
        <v>1</v>
      </c>
      <c r="P36" s="737" t="s">
        <v>561</v>
      </c>
      <c r="Q36" s="11" t="s">
        <v>563</v>
      </c>
      <c r="R36" s="666" t="s">
        <v>624</v>
      </c>
      <c r="S36" s="748">
        <v>1</v>
      </c>
      <c r="T36" s="748" t="s">
        <v>561</v>
      </c>
      <c r="U36" s="39" t="s">
        <v>563</v>
      </c>
      <c r="V36" s="166"/>
      <c r="W36" s="11"/>
      <c r="X36" s="489" t="s">
        <v>55</v>
      </c>
      <c r="Y36" s="58"/>
      <c r="Z36" s="63"/>
      <c r="AA36" s="64"/>
      <c r="AB36" s="65"/>
      <c r="AC36" s="58" t="s">
        <v>56</v>
      </c>
      <c r="AD36" s="66" t="s">
        <v>57</v>
      </c>
    </row>
    <row r="37" spans="1:30" ht="45.75" thickBot="1" x14ac:dyDescent="0.3">
      <c r="A37"/>
      <c r="B37" s="929" t="s">
        <v>893</v>
      </c>
      <c r="C37" s="940" t="s">
        <v>719</v>
      </c>
      <c r="D37" s="731" t="s">
        <v>720</v>
      </c>
      <c r="E37" s="708" t="s">
        <v>590</v>
      </c>
      <c r="F37" s="176" t="s">
        <v>670</v>
      </c>
      <c r="G37" s="750">
        <v>12</v>
      </c>
      <c r="H37" s="750">
        <v>6</v>
      </c>
      <c r="I37" s="750">
        <v>6</v>
      </c>
      <c r="J37" s="18"/>
      <c r="K37" s="959" t="s">
        <v>549</v>
      </c>
      <c r="L37" s="548">
        <v>0.25</v>
      </c>
      <c r="M37" s="750" t="s">
        <v>558</v>
      </c>
      <c r="N37" s="548">
        <v>1</v>
      </c>
      <c r="O37" s="750">
        <v>1</v>
      </c>
      <c r="P37" s="750" t="s">
        <v>639</v>
      </c>
      <c r="Q37" s="131"/>
      <c r="R37" s="664" t="s">
        <v>624</v>
      </c>
      <c r="S37" s="750">
        <v>1</v>
      </c>
      <c r="T37" s="750" t="s">
        <v>564</v>
      </c>
      <c r="U37" s="751"/>
      <c r="V37" s="127"/>
      <c r="W37" s="18"/>
      <c r="X37" s="606" t="s">
        <v>93</v>
      </c>
      <c r="Y37" s="191" t="s">
        <v>87</v>
      </c>
      <c r="Z37" s="191" t="s">
        <v>76</v>
      </c>
      <c r="AA37" s="191" t="s">
        <v>94</v>
      </c>
      <c r="AB37" s="218" t="s">
        <v>95</v>
      </c>
      <c r="AC37" s="62" t="s">
        <v>96</v>
      </c>
      <c r="AD37" s="607" t="s">
        <v>97</v>
      </c>
    </row>
    <row r="38" spans="1:30" ht="45" x14ac:dyDescent="0.25">
      <c r="A38"/>
      <c r="B38" s="929"/>
      <c r="C38" s="941"/>
      <c r="D38" s="43" t="s">
        <v>721</v>
      </c>
      <c r="E38" s="709" t="s">
        <v>591</v>
      </c>
      <c r="F38" s="705" t="s">
        <v>671</v>
      </c>
      <c r="G38" s="749">
        <v>8</v>
      </c>
      <c r="H38" s="749">
        <v>5</v>
      </c>
      <c r="I38" s="749">
        <v>3</v>
      </c>
      <c r="J38" s="26"/>
      <c r="K38" s="960"/>
      <c r="L38" s="625">
        <v>0.25</v>
      </c>
      <c r="M38" s="749" t="s">
        <v>558</v>
      </c>
      <c r="N38" s="625">
        <v>1</v>
      </c>
      <c r="O38" s="749">
        <v>1</v>
      </c>
      <c r="P38" s="749" t="s">
        <v>561</v>
      </c>
      <c r="Q38" s="122" t="s">
        <v>626</v>
      </c>
      <c r="R38" s="668" t="s">
        <v>624</v>
      </c>
      <c r="S38" s="749">
        <v>1</v>
      </c>
      <c r="T38" s="749" t="s">
        <v>564</v>
      </c>
      <c r="U38" s="199"/>
      <c r="V38" s="210">
        <v>12</v>
      </c>
      <c r="W38" s="26"/>
      <c r="X38" s="596" t="s">
        <v>93</v>
      </c>
      <c r="Y38" s="252"/>
      <c r="Z38" s="252"/>
      <c r="AA38" s="252"/>
      <c r="AB38" s="252"/>
      <c r="AC38" s="252"/>
      <c r="AD38" s="597"/>
    </row>
    <row r="39" spans="1:30" ht="45" x14ac:dyDescent="0.25">
      <c r="A39"/>
      <c r="B39" s="929"/>
      <c r="C39" s="941"/>
      <c r="D39" s="43" t="s">
        <v>722</v>
      </c>
      <c r="E39" s="710" t="s">
        <v>592</v>
      </c>
      <c r="F39" s="175" t="s">
        <v>672</v>
      </c>
      <c r="G39" s="749">
        <v>12</v>
      </c>
      <c r="H39" s="749">
        <v>7</v>
      </c>
      <c r="I39" s="749">
        <v>5</v>
      </c>
      <c r="J39" s="26"/>
      <c r="K39" s="960"/>
      <c r="L39" s="625">
        <v>0.25</v>
      </c>
      <c r="M39" s="749" t="s">
        <v>558</v>
      </c>
      <c r="N39" s="625">
        <v>1</v>
      </c>
      <c r="O39" s="749">
        <v>1</v>
      </c>
      <c r="P39" s="749" t="s">
        <v>561</v>
      </c>
      <c r="Q39" s="122" t="s">
        <v>626</v>
      </c>
      <c r="R39" s="674" t="s">
        <v>624</v>
      </c>
      <c r="S39" s="749">
        <v>1</v>
      </c>
      <c r="T39" s="749" t="s">
        <v>564</v>
      </c>
      <c r="U39" s="730" t="s">
        <v>626</v>
      </c>
      <c r="V39" s="482"/>
      <c r="W39" s="36"/>
      <c r="X39" s="214" t="s">
        <v>540</v>
      </c>
      <c r="Y39" s="75" t="s">
        <v>79</v>
      </c>
      <c r="Z39" s="59"/>
      <c r="AA39" s="749" t="s">
        <v>548</v>
      </c>
      <c r="AB39" s="258" t="s">
        <v>172</v>
      </c>
      <c r="AC39" s="59"/>
      <c r="AD39" s="598" t="s">
        <v>173</v>
      </c>
    </row>
    <row r="40" spans="1:30" ht="30.75" thickBot="1" x14ac:dyDescent="0.3">
      <c r="A40"/>
      <c r="B40" s="939"/>
      <c r="C40" s="958"/>
      <c r="D40" s="27" t="s">
        <v>723</v>
      </c>
      <c r="E40" s="711" t="s">
        <v>593</v>
      </c>
      <c r="F40" s="215" t="s">
        <v>672</v>
      </c>
      <c r="G40" s="737">
        <v>12</v>
      </c>
      <c r="H40" s="737">
        <v>7</v>
      </c>
      <c r="I40" s="737">
        <v>5</v>
      </c>
      <c r="J40" s="28"/>
      <c r="K40" s="961"/>
      <c r="L40" s="549">
        <v>0.25</v>
      </c>
      <c r="M40" s="737" t="s">
        <v>558</v>
      </c>
      <c r="N40" s="549">
        <v>1</v>
      </c>
      <c r="O40" s="737">
        <v>1</v>
      </c>
      <c r="P40" s="737" t="s">
        <v>561</v>
      </c>
      <c r="Q40" s="180" t="s">
        <v>626</v>
      </c>
      <c r="R40" s="671" t="s">
        <v>624</v>
      </c>
      <c r="S40" s="748">
        <v>1</v>
      </c>
      <c r="T40" s="749" t="s">
        <v>564</v>
      </c>
      <c r="U40" s="39" t="s">
        <v>626</v>
      </c>
      <c r="V40" s="217"/>
      <c r="W40" s="36"/>
      <c r="X40" s="214" t="s">
        <v>540</v>
      </c>
      <c r="Y40" s="59"/>
      <c r="Z40" s="59"/>
      <c r="AA40" s="59"/>
      <c r="AB40" s="59"/>
      <c r="AC40" s="59"/>
      <c r="AD40" s="514"/>
    </row>
    <row r="41" spans="1:30" ht="45" x14ac:dyDescent="0.25">
      <c r="A41"/>
      <c r="B41" s="930" t="s">
        <v>894</v>
      </c>
      <c r="C41" s="926" t="s">
        <v>724</v>
      </c>
      <c r="D41" s="731" t="s">
        <v>725</v>
      </c>
      <c r="E41" s="24" t="s">
        <v>32</v>
      </c>
      <c r="F41" s="893" t="s">
        <v>664</v>
      </c>
      <c r="G41" s="750">
        <v>12</v>
      </c>
      <c r="H41" s="750">
        <v>6</v>
      </c>
      <c r="I41" s="750">
        <v>6</v>
      </c>
      <c r="J41" s="18"/>
      <c r="K41" s="962" t="s">
        <v>549</v>
      </c>
      <c r="L41" s="548">
        <v>0.25</v>
      </c>
      <c r="M41" s="750" t="s">
        <v>558</v>
      </c>
      <c r="N41" s="548">
        <v>1</v>
      </c>
      <c r="O41" s="750">
        <v>1</v>
      </c>
      <c r="P41" s="750" t="s">
        <v>562</v>
      </c>
      <c r="Q41" s="131" t="s">
        <v>563</v>
      </c>
      <c r="R41" s="664" t="s">
        <v>624</v>
      </c>
      <c r="S41" s="750">
        <v>1</v>
      </c>
      <c r="T41" s="750" t="s">
        <v>562</v>
      </c>
      <c r="U41" s="751" t="s">
        <v>563</v>
      </c>
      <c r="V41" s="133"/>
      <c r="W41" s="18"/>
      <c r="X41" s="490" t="s">
        <v>129</v>
      </c>
      <c r="Y41" s="67" t="s">
        <v>59</v>
      </c>
      <c r="Z41" s="67" t="s">
        <v>51</v>
      </c>
      <c r="AA41" s="68" t="s">
        <v>60</v>
      </c>
      <c r="AB41" s="69"/>
      <c r="AC41" s="62"/>
      <c r="AD41" s="459" t="s">
        <v>490</v>
      </c>
    </row>
    <row r="42" spans="1:30" ht="45" x14ac:dyDescent="0.25">
      <c r="A42"/>
      <c r="B42" s="931"/>
      <c r="C42" s="927"/>
      <c r="D42" s="43" t="s">
        <v>726</v>
      </c>
      <c r="E42" s="25" t="s">
        <v>33</v>
      </c>
      <c r="F42" s="705" t="s">
        <v>664</v>
      </c>
      <c r="G42" s="749">
        <v>12</v>
      </c>
      <c r="H42" s="749">
        <v>6</v>
      </c>
      <c r="I42" s="749">
        <v>6</v>
      </c>
      <c r="J42" s="26"/>
      <c r="K42" s="963"/>
      <c r="L42" s="659">
        <v>0.25</v>
      </c>
      <c r="M42" s="892" t="s">
        <v>558</v>
      </c>
      <c r="N42" s="659">
        <v>1</v>
      </c>
      <c r="O42" s="892">
        <v>1</v>
      </c>
      <c r="P42" s="892" t="s">
        <v>562</v>
      </c>
      <c r="Q42" s="629" t="s">
        <v>563</v>
      </c>
      <c r="R42" s="668" t="s">
        <v>624</v>
      </c>
      <c r="S42" s="749">
        <v>1</v>
      </c>
      <c r="T42" s="749" t="s">
        <v>562</v>
      </c>
      <c r="U42" s="730" t="s">
        <v>563</v>
      </c>
      <c r="V42" s="134"/>
      <c r="W42" s="26"/>
      <c r="X42" s="115" t="s">
        <v>58</v>
      </c>
      <c r="Y42" s="67" t="s">
        <v>59</v>
      </c>
      <c r="Z42" s="67" t="s">
        <v>51</v>
      </c>
      <c r="AA42" s="68" t="s">
        <v>60</v>
      </c>
      <c r="AB42" s="69"/>
      <c r="AC42" s="62" t="s">
        <v>61</v>
      </c>
      <c r="AD42" s="70" t="s">
        <v>62</v>
      </c>
    </row>
    <row r="43" spans="1:30" ht="45.75" thickBot="1" x14ac:dyDescent="0.3">
      <c r="A43"/>
      <c r="B43" s="931"/>
      <c r="C43" s="927"/>
      <c r="D43" s="43" t="s">
        <v>727</v>
      </c>
      <c r="E43" s="35" t="s">
        <v>391</v>
      </c>
      <c r="F43" s="706" t="s">
        <v>629</v>
      </c>
      <c r="G43" s="749">
        <v>6</v>
      </c>
      <c r="H43" s="749">
        <v>2</v>
      </c>
      <c r="I43" s="749">
        <v>4</v>
      </c>
      <c r="J43" s="26"/>
      <c r="K43" s="963"/>
      <c r="L43" s="659">
        <v>0.15</v>
      </c>
      <c r="M43" s="892" t="s">
        <v>558</v>
      </c>
      <c r="N43" s="659">
        <v>1</v>
      </c>
      <c r="O43" s="892">
        <v>1</v>
      </c>
      <c r="P43" s="892" t="s">
        <v>628</v>
      </c>
      <c r="Q43" s="629" t="s">
        <v>629</v>
      </c>
      <c r="R43" s="682" t="s">
        <v>641</v>
      </c>
      <c r="S43" s="679"/>
      <c r="T43" s="679"/>
      <c r="U43" s="680"/>
      <c r="V43" s="135"/>
      <c r="W43" s="518">
        <v>8</v>
      </c>
      <c r="X43" s="202" t="s">
        <v>63</v>
      </c>
      <c r="Y43" s="157" t="s">
        <v>64</v>
      </c>
      <c r="Z43" s="67" t="s">
        <v>65</v>
      </c>
      <c r="AA43" s="72" t="s">
        <v>66</v>
      </c>
      <c r="AB43" s="73"/>
      <c r="AC43" s="62" t="s">
        <v>67</v>
      </c>
      <c r="AD43" s="74" t="s">
        <v>68</v>
      </c>
    </row>
    <row r="44" spans="1:30" ht="90.75" thickBot="1" x14ac:dyDescent="0.3">
      <c r="A44"/>
      <c r="B44" s="931"/>
      <c r="C44" s="927"/>
      <c r="D44" s="43" t="s">
        <v>728</v>
      </c>
      <c r="E44" s="588" t="s">
        <v>582</v>
      </c>
      <c r="F44" s="49" t="s">
        <v>677</v>
      </c>
      <c r="G44" s="748">
        <v>23</v>
      </c>
      <c r="H44" s="748">
        <v>6</v>
      </c>
      <c r="I44" s="748">
        <v>17</v>
      </c>
      <c r="J44" s="39"/>
      <c r="K44" s="964"/>
      <c r="L44" s="660">
        <v>0.35</v>
      </c>
      <c r="M44" s="23" t="s">
        <v>558</v>
      </c>
      <c r="N44" s="660">
        <v>1</v>
      </c>
      <c r="O44" s="23">
        <v>2</v>
      </c>
      <c r="P44" s="23" t="s">
        <v>665</v>
      </c>
      <c r="Q44" s="246"/>
      <c r="R44" s="665" t="s">
        <v>644</v>
      </c>
      <c r="S44" s="987"/>
      <c r="T44" s="987"/>
      <c r="U44" s="988"/>
      <c r="V44" s="678"/>
      <c r="W44" s="567"/>
      <c r="X44" s="568"/>
      <c r="Y44" s="477"/>
      <c r="Z44" s="372"/>
      <c r="AA44" s="569"/>
      <c r="AB44" s="93"/>
      <c r="AC44" s="150"/>
      <c r="AD44" s="481"/>
    </row>
    <row r="45" spans="1:30" ht="45.75" customHeight="1" x14ac:dyDescent="0.25">
      <c r="B45" s="930" t="s">
        <v>895</v>
      </c>
      <c r="C45" s="928" t="s">
        <v>542</v>
      </c>
      <c r="D45" s="1020" t="s">
        <v>705</v>
      </c>
      <c r="E45" s="16" t="s">
        <v>783</v>
      </c>
      <c r="F45" s="825"/>
      <c r="G45" s="823" t="s">
        <v>782</v>
      </c>
      <c r="H45" s="826"/>
      <c r="I45" s="826"/>
      <c r="J45" s="826"/>
      <c r="K45" s="980" t="s">
        <v>633</v>
      </c>
      <c r="L45" s="832">
        <v>0.4</v>
      </c>
      <c r="M45" s="252"/>
      <c r="N45" s="252"/>
      <c r="O45" s="252"/>
      <c r="P45" s="827" t="s">
        <v>884</v>
      </c>
      <c r="Q45" s="597"/>
      <c r="R45" s="974" t="s">
        <v>641</v>
      </c>
      <c r="S45" s="974"/>
      <c r="T45" s="974"/>
      <c r="U45" s="975"/>
    </row>
    <row r="46" spans="1:30" ht="45.75" customHeight="1" x14ac:dyDescent="0.25">
      <c r="B46" s="931"/>
      <c r="C46" s="929"/>
      <c r="D46" s="1021"/>
      <c r="E46" s="710" t="s">
        <v>784</v>
      </c>
      <c r="F46" s="895"/>
      <c r="G46" s="896"/>
      <c r="H46" s="897"/>
      <c r="I46" s="897"/>
      <c r="J46" s="897"/>
      <c r="K46" s="981"/>
      <c r="L46" s="898">
        <v>0.2</v>
      </c>
      <c r="M46" s="899"/>
      <c r="N46" s="899"/>
      <c r="O46" s="899"/>
      <c r="P46" s="258" t="s">
        <v>882</v>
      </c>
      <c r="Q46" s="900"/>
      <c r="R46" s="976"/>
      <c r="S46" s="976"/>
      <c r="T46" s="976"/>
      <c r="U46" s="977"/>
    </row>
    <row r="47" spans="1:30" ht="45.75" customHeight="1" thickBot="1" x14ac:dyDescent="0.3">
      <c r="B47" s="932"/>
      <c r="C47" s="939"/>
      <c r="D47" s="1022"/>
      <c r="E47" s="711" t="s">
        <v>787</v>
      </c>
      <c r="F47" s="828"/>
      <c r="G47" s="829"/>
      <c r="H47" s="829"/>
      <c r="I47" s="829"/>
      <c r="J47" s="829"/>
      <c r="K47" s="982"/>
      <c r="L47" s="661">
        <v>0.4</v>
      </c>
      <c r="M47" s="145"/>
      <c r="N47" s="145"/>
      <c r="O47" s="145"/>
      <c r="P47" s="894" t="s">
        <v>883</v>
      </c>
      <c r="Q47" s="831"/>
      <c r="R47" s="978"/>
      <c r="S47" s="978"/>
      <c r="T47" s="978"/>
      <c r="U47" s="979"/>
    </row>
    <row r="48" spans="1:30" ht="45" customHeight="1" x14ac:dyDescent="0.25">
      <c r="B48" s="931" t="s">
        <v>896</v>
      </c>
      <c r="C48" s="927" t="s">
        <v>544</v>
      </c>
      <c r="D48" s="1023" t="s">
        <v>706</v>
      </c>
      <c r="E48" s="883" t="s">
        <v>785</v>
      </c>
      <c r="F48" s="884"/>
      <c r="G48" s="885"/>
      <c r="H48" s="885"/>
      <c r="I48" s="885"/>
      <c r="J48" s="885"/>
      <c r="K48" s="981" t="s">
        <v>645</v>
      </c>
      <c r="L48" s="886">
        <v>0.4</v>
      </c>
      <c r="M48" s="834"/>
      <c r="N48" s="834"/>
      <c r="O48" s="834"/>
      <c r="P48" s="887" t="s">
        <v>884</v>
      </c>
      <c r="Q48" s="837"/>
      <c r="R48" s="974" t="s">
        <v>641</v>
      </c>
      <c r="S48" s="974"/>
      <c r="T48" s="974"/>
      <c r="U48" s="975"/>
    </row>
    <row r="49" spans="2:21" ht="26.25" customHeight="1" x14ac:dyDescent="0.25">
      <c r="B49" s="931"/>
      <c r="C49" s="927"/>
      <c r="D49" s="1023"/>
      <c r="E49" s="710" t="s">
        <v>786</v>
      </c>
      <c r="F49" s="830"/>
      <c r="G49" s="822"/>
      <c r="H49" s="822"/>
      <c r="I49" s="822"/>
      <c r="J49" s="822"/>
      <c r="K49" s="981"/>
      <c r="L49" s="690">
        <v>0.2</v>
      </c>
      <c r="M49" s="59"/>
      <c r="N49" s="59"/>
      <c r="O49" s="59"/>
      <c r="P49" s="258" t="s">
        <v>882</v>
      </c>
      <c r="Q49" s="514"/>
      <c r="R49" s="976"/>
      <c r="S49" s="976"/>
      <c r="T49" s="976"/>
      <c r="U49" s="977"/>
    </row>
    <row r="50" spans="2:21" ht="32.25" customHeight="1" thickBot="1" x14ac:dyDescent="0.3">
      <c r="B50" s="932"/>
      <c r="C50" s="933"/>
      <c r="D50" s="1024"/>
      <c r="E50" s="711" t="s">
        <v>787</v>
      </c>
      <c r="F50" s="835"/>
      <c r="G50" s="145"/>
      <c r="H50" s="145"/>
      <c r="I50" s="145"/>
      <c r="J50" s="145"/>
      <c r="K50" s="982"/>
      <c r="L50" s="833">
        <v>0.4</v>
      </c>
      <c r="M50" s="145"/>
      <c r="N50" s="145"/>
      <c r="O50" s="145"/>
      <c r="P50" s="894" t="s">
        <v>883</v>
      </c>
      <c r="Q50" s="831"/>
      <c r="R50" s="978"/>
      <c r="S50" s="978"/>
      <c r="T50" s="978"/>
      <c r="U50" s="979"/>
    </row>
    <row r="51" spans="2:21" x14ac:dyDescent="0.25">
      <c r="P51" s="685"/>
    </row>
    <row r="52" spans="2:21" x14ac:dyDescent="0.25">
      <c r="B52" s="687" t="s">
        <v>612</v>
      </c>
    </row>
    <row r="53" spans="2:21" x14ac:dyDescent="0.25">
      <c r="C53" s="686" t="s">
        <v>613</v>
      </c>
      <c r="D53" s="686"/>
    </row>
    <row r="54" spans="2:21" x14ac:dyDescent="0.25">
      <c r="C54" s="686" t="s">
        <v>614</v>
      </c>
      <c r="D54" s="686"/>
    </row>
    <row r="55" spans="2:21" x14ac:dyDescent="0.25">
      <c r="C55" s="686" t="s">
        <v>615</v>
      </c>
      <c r="D55" s="686"/>
      <c r="E55"/>
      <c r="F55"/>
      <c r="G55"/>
    </row>
    <row r="56" spans="2:21" x14ac:dyDescent="0.25">
      <c r="C56" s="686" t="s">
        <v>646</v>
      </c>
      <c r="D56" s="686"/>
      <c r="E56"/>
      <c r="F56"/>
      <c r="G56"/>
    </row>
    <row r="57" spans="2:21" x14ac:dyDescent="0.25">
      <c r="C57" s="686" t="s">
        <v>619</v>
      </c>
      <c r="D57" s="686"/>
      <c r="E57"/>
      <c r="F57"/>
      <c r="G57"/>
    </row>
    <row r="58" spans="2:21" x14ac:dyDescent="0.25">
      <c r="C58" s="686" t="s">
        <v>616</v>
      </c>
      <c r="D58" s="686"/>
      <c r="E58"/>
      <c r="F58"/>
      <c r="G58"/>
    </row>
    <row r="59" spans="2:21" x14ac:dyDescent="0.25">
      <c r="C59" s="686" t="s">
        <v>617</v>
      </c>
      <c r="D59" s="686"/>
      <c r="E59"/>
      <c r="F59"/>
      <c r="G59"/>
    </row>
    <row r="60" spans="2:21" x14ac:dyDescent="0.25">
      <c r="C60" s="686" t="s">
        <v>618</v>
      </c>
      <c r="D60" s="686"/>
      <c r="E60"/>
      <c r="F60"/>
      <c r="G60"/>
    </row>
    <row r="61" spans="2:21" x14ac:dyDescent="0.25">
      <c r="E61"/>
      <c r="F61"/>
    </row>
    <row r="62" spans="2:21" x14ac:dyDescent="0.25">
      <c r="E62"/>
      <c r="F62"/>
      <c r="G62"/>
    </row>
  </sheetData>
  <mergeCells count="65">
    <mergeCell ref="B45:B47"/>
    <mergeCell ref="C45:C47"/>
    <mergeCell ref="D45:D47"/>
    <mergeCell ref="D48:D50"/>
    <mergeCell ref="C48:C50"/>
    <mergeCell ref="B48:B50"/>
    <mergeCell ref="B2:J2"/>
    <mergeCell ref="F4:F6"/>
    <mergeCell ref="V2:W2"/>
    <mergeCell ref="B3:I3"/>
    <mergeCell ref="B4:B6"/>
    <mergeCell ref="C4:C6"/>
    <mergeCell ref="E4:E6"/>
    <mergeCell ref="G4:J4"/>
    <mergeCell ref="K4:Q4"/>
    <mergeCell ref="K5:Q5"/>
    <mergeCell ref="S5:U5"/>
    <mergeCell ref="S4:U4"/>
    <mergeCell ref="D4:D6"/>
    <mergeCell ref="K7:K9"/>
    <mergeCell ref="K10:K11"/>
    <mergeCell ref="K12:K14"/>
    <mergeCell ref="B7:B9"/>
    <mergeCell ref="C7:C9"/>
    <mergeCell ref="B10:B11"/>
    <mergeCell ref="C10:C11"/>
    <mergeCell ref="F7:F8"/>
    <mergeCell ref="C12:C14"/>
    <mergeCell ref="B12:B14"/>
    <mergeCell ref="K15:K18"/>
    <mergeCell ref="K19:K21"/>
    <mergeCell ref="B19:B21"/>
    <mergeCell ref="C19:C21"/>
    <mergeCell ref="B22:B25"/>
    <mergeCell ref="C22:C25"/>
    <mergeCell ref="C15:C18"/>
    <mergeCell ref="B15:B18"/>
    <mergeCell ref="K22:K25"/>
    <mergeCell ref="S18:U18"/>
    <mergeCell ref="R22:U22"/>
    <mergeCell ref="S23:U23"/>
    <mergeCell ref="S30:U30"/>
    <mergeCell ref="L22:Q22"/>
    <mergeCell ref="R34:R35"/>
    <mergeCell ref="K27:K32"/>
    <mergeCell ref="R48:U50"/>
    <mergeCell ref="R45:U47"/>
    <mergeCell ref="K45:K47"/>
    <mergeCell ref="K48:K50"/>
    <mergeCell ref="S34:S35"/>
    <mergeCell ref="T34:T35"/>
    <mergeCell ref="U34:U35"/>
    <mergeCell ref="S44:U44"/>
    <mergeCell ref="B27:B32"/>
    <mergeCell ref="B37:B40"/>
    <mergeCell ref="C37:C40"/>
    <mergeCell ref="K37:K40"/>
    <mergeCell ref="B41:B44"/>
    <mergeCell ref="C41:C44"/>
    <mergeCell ref="K41:K44"/>
    <mergeCell ref="B34:B36"/>
    <mergeCell ref="C34:C36"/>
    <mergeCell ref="E34:E35"/>
    <mergeCell ref="K34:K36"/>
    <mergeCell ref="C27:C32"/>
  </mergeCells>
  <hyperlinks>
    <hyperlink ref="AD17" r:id="rId1"/>
    <hyperlink ref="AD22" r:id="rId2"/>
    <hyperlink ref="AD23" r:id="rId3"/>
    <hyperlink ref="AD11" r:id="rId4"/>
    <hyperlink ref="AD12" r:id="rId5"/>
    <hyperlink ref="AD20" r:id="rId6"/>
    <hyperlink ref="AD15" r:id="rId7"/>
    <hyperlink ref="AD13" r:id="rId8"/>
    <hyperlink ref="AD10" r:id="rId9"/>
    <hyperlink ref="AD28" r:id="rId10"/>
    <hyperlink ref="AD29" r:id="rId11"/>
    <hyperlink ref="AD27" r:id="rId12"/>
    <hyperlink ref="AD30" r:id="rId13"/>
    <hyperlink ref="AD32" r:id="rId14"/>
    <hyperlink ref="AD34" r:id="rId15"/>
    <hyperlink ref="AD36" r:id="rId16"/>
    <hyperlink ref="AD37" r:id="rId17"/>
    <hyperlink ref="AD39" r:id="rId18"/>
    <hyperlink ref="AD42" r:id="rId19" display="Tlacroix@jbdelasalle.com"/>
    <hyperlink ref="AD41" r:id="rId20"/>
    <hyperlink ref="AD43" r:id="rId21" display="Tlacroix@jbdelasalle.com"/>
  </hyperlinks>
  <pageMargins left="0.31496062992125984" right="0.31496062992125984" top="0.55118110236220474" bottom="0.55118110236220474" header="0.31496062992125984" footer="0.31496062992125984"/>
  <pageSetup paperSize="9" scale="43" orientation="landscape" r:id="rId22"/>
  <rowBreaks count="1" manualBreakCount="1">
    <brk id="25" max="20" man="1"/>
  </rowBreaks>
  <colBreaks count="1" manualBreakCount="1">
    <brk id="21"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9"/>
  <sheetViews>
    <sheetView view="pageBreakPreview" zoomScaleNormal="100" zoomScaleSheetLayoutView="100" workbookViewId="0">
      <selection activeCell="F24" sqref="F24"/>
    </sheetView>
  </sheetViews>
  <sheetFormatPr baseColWidth="10" defaultRowHeight="15" x14ac:dyDescent="0.25"/>
  <cols>
    <col min="1" max="1" width="4.5703125" customWidth="1"/>
    <col min="2" max="2" width="38.42578125" customWidth="1"/>
    <col min="3" max="3" width="10" customWidth="1"/>
    <col min="4" max="4" width="6.140625" customWidth="1"/>
    <col min="5" max="5" width="22.42578125" customWidth="1"/>
    <col min="6" max="6" width="5.28515625" customWidth="1"/>
    <col min="7" max="7" width="6.42578125" customWidth="1"/>
    <col min="8" max="9" width="5.7109375" customWidth="1"/>
    <col min="10" max="10" width="68.5703125" customWidth="1"/>
    <col min="12" max="12" width="83.42578125" customWidth="1"/>
  </cols>
  <sheetData>
    <row r="1" spans="2:12" ht="15" customHeight="1" x14ac:dyDescent="0.25">
      <c r="B1" s="119" t="s">
        <v>794</v>
      </c>
      <c r="C1" s="736"/>
      <c r="D1" s="51"/>
      <c r="E1" s="51"/>
      <c r="F1" s="120"/>
      <c r="H1" s="119" t="s">
        <v>796</v>
      </c>
    </row>
    <row r="2" spans="2:12" ht="15.75" thickBot="1" x14ac:dyDescent="0.3">
      <c r="B2" s="739" t="s">
        <v>795</v>
      </c>
      <c r="C2" s="739"/>
      <c r="H2" s="119" t="s">
        <v>736</v>
      </c>
    </row>
    <row r="3" spans="2:12" ht="30.75" thickBot="1" x14ac:dyDescent="0.3">
      <c r="B3" s="741" t="s">
        <v>4</v>
      </c>
      <c r="C3" s="742" t="s">
        <v>737</v>
      </c>
      <c r="D3" s="743" t="s">
        <v>755</v>
      </c>
      <c r="E3" s="743"/>
      <c r="F3" s="743" t="s">
        <v>731</v>
      </c>
      <c r="G3" s="743" t="s">
        <v>732</v>
      </c>
      <c r="H3" s="743" t="s">
        <v>733</v>
      </c>
      <c r="I3" s="743" t="s">
        <v>734</v>
      </c>
      <c r="J3" s="746" t="s">
        <v>735</v>
      </c>
      <c r="L3" s="746" t="s">
        <v>735</v>
      </c>
    </row>
    <row r="4" spans="2:12" ht="39.950000000000003" customHeight="1" thickBot="1" x14ac:dyDescent="0.3">
      <c r="B4" s="523" t="s">
        <v>16</v>
      </c>
      <c r="C4" s="777" t="s">
        <v>756</v>
      </c>
      <c r="D4" s="750">
        <v>30</v>
      </c>
      <c r="E4" s="780" t="s">
        <v>48</v>
      </c>
      <c r="F4" s="732"/>
      <c r="G4" s="732"/>
      <c r="H4" s="732"/>
      <c r="I4" s="732"/>
      <c r="J4" s="808"/>
      <c r="L4" s="808"/>
    </row>
    <row r="5" spans="2:12" ht="20.100000000000001" customHeight="1" thickBot="1" x14ac:dyDescent="0.3">
      <c r="B5" s="194" t="s">
        <v>495</v>
      </c>
      <c r="C5" s="13"/>
      <c r="D5" s="737"/>
      <c r="E5" s="781"/>
      <c r="F5" s="732"/>
      <c r="G5" s="732"/>
      <c r="H5" s="732"/>
      <c r="I5" s="732"/>
      <c r="J5" s="820"/>
      <c r="L5" s="820"/>
    </row>
    <row r="6" spans="2:12" ht="39.950000000000003" customHeight="1" thickBot="1" x14ac:dyDescent="0.3">
      <c r="B6" s="523" t="s">
        <v>20</v>
      </c>
      <c r="C6" s="777" t="s">
        <v>659</v>
      </c>
      <c r="D6" s="778">
        <v>20</v>
      </c>
      <c r="E6" s="782" t="s">
        <v>55</v>
      </c>
      <c r="F6" s="744"/>
      <c r="G6" s="744"/>
      <c r="H6" s="744"/>
      <c r="I6" s="52"/>
      <c r="J6" s="802"/>
      <c r="L6" s="802"/>
    </row>
    <row r="7" spans="2:12" ht="39.950000000000003" customHeight="1" thickBot="1" x14ac:dyDescent="0.3">
      <c r="B7" s="194" t="s">
        <v>21</v>
      </c>
      <c r="C7" s="700" t="s">
        <v>660</v>
      </c>
      <c r="D7" s="737">
        <v>18</v>
      </c>
      <c r="E7" s="783" t="s">
        <v>55</v>
      </c>
      <c r="F7" s="732"/>
      <c r="G7" s="732"/>
      <c r="H7" s="732"/>
      <c r="I7" s="745"/>
      <c r="J7" s="803"/>
      <c r="L7" s="803"/>
    </row>
    <row r="8" spans="2:12" ht="39.950000000000003" customHeight="1" thickBot="1" x14ac:dyDescent="0.3">
      <c r="B8" s="124" t="s">
        <v>25</v>
      </c>
      <c r="C8" s="162" t="s">
        <v>656</v>
      </c>
      <c r="D8" s="778">
        <v>15</v>
      </c>
      <c r="E8" s="251" t="s">
        <v>530</v>
      </c>
      <c r="F8" s="732"/>
      <c r="G8" s="732"/>
      <c r="H8" s="732"/>
      <c r="I8" s="745"/>
      <c r="J8" s="813"/>
      <c r="L8" s="813" t="s">
        <v>804</v>
      </c>
    </row>
    <row r="9" spans="2:12" ht="45.75" thickBot="1" x14ac:dyDescent="0.3">
      <c r="B9" s="784" t="s">
        <v>579</v>
      </c>
      <c r="C9" s="700" t="s">
        <v>658</v>
      </c>
      <c r="D9" s="737">
        <v>20</v>
      </c>
      <c r="E9" s="785" t="s">
        <v>93</v>
      </c>
      <c r="F9" s="732"/>
      <c r="G9" s="732"/>
      <c r="H9" s="732"/>
      <c r="I9" s="745"/>
      <c r="J9" s="819"/>
      <c r="L9" s="819"/>
    </row>
    <row r="10" spans="2:12" ht="39.950000000000003" customHeight="1" thickBot="1" x14ac:dyDescent="0.3">
      <c r="B10" s="502" t="s">
        <v>29</v>
      </c>
      <c r="C10" s="714" t="s">
        <v>663</v>
      </c>
      <c r="D10" s="750">
        <v>20</v>
      </c>
      <c r="E10" s="251" t="s">
        <v>572</v>
      </c>
      <c r="F10" s="732"/>
      <c r="G10" s="732"/>
      <c r="H10" s="732"/>
      <c r="I10" s="745"/>
      <c r="J10" s="818"/>
      <c r="L10" s="818" t="s">
        <v>801</v>
      </c>
    </row>
    <row r="11" spans="2:12" ht="39.950000000000003" customHeight="1" thickBot="1" x14ac:dyDescent="0.3">
      <c r="B11" s="522" t="s">
        <v>496</v>
      </c>
      <c r="C11" s="175" t="s">
        <v>656</v>
      </c>
      <c r="D11" s="748">
        <v>15</v>
      </c>
      <c r="E11" s="786" t="s">
        <v>571</v>
      </c>
      <c r="F11" s="732"/>
      <c r="G11" s="732"/>
      <c r="H11" s="732"/>
      <c r="I11" s="745"/>
      <c r="J11" s="817"/>
      <c r="L11" s="817"/>
    </row>
    <row r="12" spans="2:12" ht="39.950000000000003" customHeight="1" thickBot="1" x14ac:dyDescent="0.3">
      <c r="B12" s="787" t="s">
        <v>580</v>
      </c>
      <c r="C12" s="215" t="s">
        <v>655</v>
      </c>
      <c r="D12" s="737">
        <v>10</v>
      </c>
      <c r="E12" s="788" t="s">
        <v>570</v>
      </c>
      <c r="F12" s="732"/>
      <c r="G12" s="732"/>
      <c r="H12" s="732"/>
      <c r="I12" s="745"/>
      <c r="J12" s="803"/>
      <c r="L12" s="803"/>
    </row>
    <row r="13" spans="2:12" ht="39.950000000000003" customHeight="1" thickBot="1" x14ac:dyDescent="0.3">
      <c r="B13" s="24" t="s">
        <v>32</v>
      </c>
      <c r="C13" s="776" t="s">
        <v>664</v>
      </c>
      <c r="D13" s="750">
        <v>12</v>
      </c>
      <c r="E13" s="490" t="s">
        <v>129</v>
      </c>
      <c r="F13" s="732"/>
      <c r="G13" s="732"/>
      <c r="H13" s="732"/>
      <c r="I13" s="745"/>
      <c r="J13" s="1025"/>
      <c r="L13" s="1025"/>
    </row>
    <row r="14" spans="2:12" ht="39.950000000000003" customHeight="1" thickBot="1" x14ac:dyDescent="0.3">
      <c r="B14" s="25" t="s">
        <v>33</v>
      </c>
      <c r="C14" s="705" t="s">
        <v>664</v>
      </c>
      <c r="D14" s="749">
        <v>12</v>
      </c>
      <c r="E14" s="115" t="s">
        <v>190</v>
      </c>
      <c r="F14" s="732"/>
      <c r="G14" s="732"/>
      <c r="H14" s="732"/>
      <c r="I14" s="745"/>
      <c r="J14" s="1026"/>
      <c r="L14" s="1026"/>
    </row>
    <row r="15" spans="2:12" ht="39.950000000000003" customHeight="1" thickBot="1" x14ac:dyDescent="0.3">
      <c r="B15" s="173" t="s">
        <v>581</v>
      </c>
      <c r="C15" s="706" t="s">
        <v>629</v>
      </c>
      <c r="D15" s="748">
        <v>6</v>
      </c>
      <c r="E15" s="499" t="s">
        <v>63</v>
      </c>
      <c r="F15" s="732"/>
      <c r="G15" s="732"/>
      <c r="H15" s="732"/>
      <c r="I15" s="745"/>
      <c r="J15" s="815"/>
      <c r="L15" s="815"/>
    </row>
    <row r="16" spans="2:12" ht="39.950000000000003" customHeight="1" thickBot="1" x14ac:dyDescent="0.3">
      <c r="B16" s="182" t="s">
        <v>582</v>
      </c>
      <c r="C16" s="49" t="s">
        <v>677</v>
      </c>
      <c r="D16" s="748">
        <v>20</v>
      </c>
      <c r="E16" s="754" t="s">
        <v>781</v>
      </c>
      <c r="F16" s="732"/>
      <c r="G16" s="732"/>
      <c r="H16" s="732"/>
      <c r="I16" s="745"/>
      <c r="J16" s="816"/>
      <c r="L16" s="816" t="s">
        <v>802</v>
      </c>
    </row>
    <row r="17" spans="2:12" ht="39.950000000000003" customHeight="1" thickBot="1" x14ac:dyDescent="0.3">
      <c r="B17" s="790" t="s">
        <v>584</v>
      </c>
      <c r="C17" s="791" t="s">
        <v>666</v>
      </c>
      <c r="D17" s="778">
        <v>30</v>
      </c>
      <c r="E17" s="792" t="s">
        <v>114</v>
      </c>
      <c r="F17" s="732"/>
      <c r="G17" s="732"/>
      <c r="H17" s="732"/>
      <c r="I17" s="732"/>
      <c r="J17" s="813"/>
      <c r="L17" s="813"/>
    </row>
    <row r="18" spans="2:12" ht="39.950000000000003" customHeight="1" thickBot="1" x14ac:dyDescent="0.3">
      <c r="B18" s="502" t="s">
        <v>36</v>
      </c>
      <c r="C18" s="162" t="s">
        <v>666</v>
      </c>
      <c r="D18" s="750">
        <v>30</v>
      </c>
      <c r="E18" s="506" t="s">
        <v>780</v>
      </c>
      <c r="F18" s="732"/>
      <c r="G18" s="732"/>
      <c r="H18" s="732"/>
      <c r="I18" s="732"/>
      <c r="J18" s="808"/>
      <c r="L18" s="808" t="s">
        <v>803</v>
      </c>
    </row>
    <row r="19" spans="2:12" ht="39.950000000000003" customHeight="1" thickBot="1" x14ac:dyDescent="0.3">
      <c r="B19" s="590" t="s">
        <v>585</v>
      </c>
      <c r="C19" s="175" t="s">
        <v>678</v>
      </c>
      <c r="D19" s="749">
        <v>18</v>
      </c>
      <c r="E19" s="793" t="s">
        <v>779</v>
      </c>
      <c r="F19" s="732"/>
      <c r="G19" s="732"/>
      <c r="H19" s="732"/>
      <c r="I19" s="732"/>
      <c r="J19" s="1027"/>
      <c r="L19" s="1027"/>
    </row>
    <row r="20" spans="2:12" ht="39.950000000000003" customHeight="1" thickBot="1" x14ac:dyDescent="0.3">
      <c r="B20" s="789" t="s">
        <v>777</v>
      </c>
      <c r="C20" s="794"/>
      <c r="D20" s="10"/>
      <c r="E20" s="795" t="s">
        <v>569</v>
      </c>
      <c r="F20" s="732"/>
      <c r="G20" s="732"/>
      <c r="H20" s="732"/>
      <c r="I20" s="732"/>
      <c r="J20" s="1028"/>
      <c r="L20" s="1028"/>
    </row>
    <row r="21" spans="2:12" ht="30.75" thickBot="1" x14ac:dyDescent="0.3">
      <c r="B21" s="741" t="s">
        <v>4</v>
      </c>
      <c r="C21" s="742" t="s">
        <v>737</v>
      </c>
      <c r="D21" s="743" t="s">
        <v>755</v>
      </c>
      <c r="E21" s="743"/>
      <c r="F21" s="743" t="s">
        <v>731</v>
      </c>
      <c r="G21" s="743" t="s">
        <v>732</v>
      </c>
      <c r="H21" s="743" t="s">
        <v>733</v>
      </c>
      <c r="I21" s="779" t="s">
        <v>734</v>
      </c>
      <c r="J21" s="746" t="s">
        <v>735</v>
      </c>
      <c r="L21" s="746" t="s">
        <v>735</v>
      </c>
    </row>
    <row r="22" spans="2:12" ht="39.950000000000003" customHeight="1" thickBot="1" x14ac:dyDescent="0.3">
      <c r="B22" s="484" t="s">
        <v>587</v>
      </c>
      <c r="C22" s="707" t="s">
        <v>667</v>
      </c>
      <c r="D22" s="750">
        <v>20</v>
      </c>
      <c r="E22" s="755" t="s">
        <v>574</v>
      </c>
      <c r="F22" s="732"/>
      <c r="G22" s="732"/>
      <c r="H22" s="732"/>
      <c r="I22" s="732"/>
      <c r="J22" s="814"/>
      <c r="L22" s="814" t="s">
        <v>800</v>
      </c>
    </row>
    <row r="23" spans="2:12" ht="39.950000000000003" customHeight="1" thickBot="1" x14ac:dyDescent="0.3">
      <c r="B23" s="125" t="s">
        <v>588</v>
      </c>
      <c r="C23" s="215" t="s">
        <v>667</v>
      </c>
      <c r="D23" s="737">
        <v>20</v>
      </c>
      <c r="E23" s="224" t="s">
        <v>747</v>
      </c>
      <c r="F23" s="732"/>
      <c r="G23" s="732"/>
      <c r="H23" s="732"/>
      <c r="I23" s="732"/>
      <c r="J23" s="814"/>
      <c r="L23" s="814" t="s">
        <v>797</v>
      </c>
    </row>
    <row r="24" spans="2:12" ht="39.950000000000003" customHeight="1" thickBot="1" x14ac:dyDescent="0.3">
      <c r="B24" s="796" t="s">
        <v>498</v>
      </c>
      <c r="C24" s="777" t="s">
        <v>668</v>
      </c>
      <c r="D24" s="750">
        <v>6</v>
      </c>
      <c r="E24" s="250" t="s">
        <v>74</v>
      </c>
      <c r="F24" s="732"/>
      <c r="G24" s="732"/>
      <c r="H24" s="732"/>
      <c r="I24" s="732"/>
      <c r="J24" s="808"/>
      <c r="L24" s="808"/>
    </row>
    <row r="25" spans="2:12" ht="39.950000000000003" customHeight="1" thickBot="1" x14ac:dyDescent="0.3">
      <c r="B25" s="485" t="s">
        <v>499</v>
      </c>
      <c r="C25" s="175" t="s">
        <v>669</v>
      </c>
      <c r="D25" s="749">
        <v>24</v>
      </c>
      <c r="E25" s="758" t="s">
        <v>573</v>
      </c>
      <c r="F25" s="732"/>
      <c r="G25" s="732"/>
      <c r="H25" s="732"/>
      <c r="I25" s="732"/>
      <c r="J25" s="813"/>
      <c r="L25" s="813"/>
    </row>
    <row r="26" spans="2:12" ht="39.950000000000003" customHeight="1" thickBot="1" x14ac:dyDescent="0.3">
      <c r="B26" s="797" t="s">
        <v>500</v>
      </c>
      <c r="C26" s="706" t="s">
        <v>670</v>
      </c>
      <c r="D26" s="749">
        <v>12</v>
      </c>
      <c r="E26" s="759" t="s">
        <v>575</v>
      </c>
      <c r="F26" s="732"/>
      <c r="G26" s="732"/>
      <c r="H26" s="732"/>
      <c r="I26" s="732"/>
      <c r="J26" s="813"/>
      <c r="L26" s="813"/>
    </row>
    <row r="27" spans="2:12" ht="39.950000000000003" customHeight="1" thickBot="1" x14ac:dyDescent="0.3">
      <c r="B27" s="798" t="s">
        <v>501</v>
      </c>
      <c r="C27" s="715" t="s">
        <v>667</v>
      </c>
      <c r="D27" s="737">
        <v>20</v>
      </c>
      <c r="E27" s="799" t="s">
        <v>575</v>
      </c>
      <c r="F27" s="732"/>
      <c r="G27" s="732"/>
      <c r="H27" s="732"/>
      <c r="I27" s="732"/>
      <c r="J27" s="814"/>
      <c r="L27" s="814"/>
    </row>
    <row r="28" spans="2:12" ht="39.950000000000003" customHeight="1" thickBot="1" x14ac:dyDescent="0.3">
      <c r="B28" s="796" t="s">
        <v>590</v>
      </c>
      <c r="C28" s="176" t="s">
        <v>670</v>
      </c>
      <c r="D28" s="750">
        <v>12</v>
      </c>
      <c r="E28" s="250" t="s">
        <v>93</v>
      </c>
      <c r="F28" s="732"/>
      <c r="G28" s="732"/>
      <c r="H28" s="732"/>
      <c r="I28" s="732"/>
      <c r="J28" s="808"/>
      <c r="L28" s="808"/>
    </row>
    <row r="29" spans="2:12" ht="39.950000000000003" customHeight="1" thickBot="1" x14ac:dyDescent="0.3">
      <c r="B29" s="800" t="s">
        <v>591</v>
      </c>
      <c r="C29" s="705" t="s">
        <v>671</v>
      </c>
      <c r="D29" s="749">
        <v>8</v>
      </c>
      <c r="E29" s="762" t="s">
        <v>93</v>
      </c>
      <c r="F29" s="732"/>
      <c r="G29" s="732"/>
      <c r="H29" s="732"/>
      <c r="I29" s="732"/>
      <c r="J29" s="813"/>
      <c r="L29" s="813"/>
    </row>
    <row r="30" spans="2:12" ht="39.950000000000003" customHeight="1" thickBot="1" x14ac:dyDescent="0.3">
      <c r="B30" s="485" t="s">
        <v>592</v>
      </c>
      <c r="C30" s="175" t="s">
        <v>672</v>
      </c>
      <c r="D30" s="749">
        <v>12</v>
      </c>
      <c r="E30" s="763" t="s">
        <v>753</v>
      </c>
      <c r="F30" s="732"/>
      <c r="G30" s="732"/>
      <c r="H30" s="732"/>
      <c r="I30" s="732"/>
      <c r="J30" s="813"/>
      <c r="L30" s="813"/>
    </row>
    <row r="31" spans="2:12" ht="39.950000000000003" customHeight="1" thickBot="1" x14ac:dyDescent="0.3">
      <c r="B31" s="125" t="s">
        <v>593</v>
      </c>
      <c r="C31" s="215" t="s">
        <v>672</v>
      </c>
      <c r="D31" s="737">
        <v>12</v>
      </c>
      <c r="E31" s="801" t="s">
        <v>753</v>
      </c>
      <c r="F31" s="732"/>
      <c r="G31" s="732"/>
      <c r="H31" s="732"/>
      <c r="I31" s="732"/>
      <c r="J31" s="814"/>
      <c r="L31" s="814"/>
    </row>
    <row r="32" spans="2:12" ht="39.950000000000003" customHeight="1" thickBot="1" x14ac:dyDescent="0.3">
      <c r="B32" s="796" t="s">
        <v>594</v>
      </c>
      <c r="C32" s="176" t="s">
        <v>757</v>
      </c>
      <c r="D32" s="750">
        <v>22</v>
      </c>
      <c r="E32" s="250" t="s">
        <v>93</v>
      </c>
      <c r="F32" s="732"/>
      <c r="G32" s="732"/>
      <c r="H32" s="732"/>
      <c r="I32" s="732"/>
      <c r="J32" s="808"/>
      <c r="L32" s="808"/>
    </row>
    <row r="33" spans="2:12" ht="39.950000000000003" customHeight="1" thickBot="1" x14ac:dyDescent="0.3">
      <c r="B33" s="800" t="s">
        <v>595</v>
      </c>
      <c r="C33" s="705" t="s">
        <v>674</v>
      </c>
      <c r="D33" s="749">
        <v>15</v>
      </c>
      <c r="E33" s="762" t="s">
        <v>576</v>
      </c>
      <c r="F33" s="732"/>
      <c r="G33" s="732"/>
      <c r="H33" s="732"/>
      <c r="I33" s="732"/>
      <c r="J33" s="813"/>
      <c r="L33" s="813"/>
    </row>
    <row r="34" spans="2:12" ht="39.950000000000003" customHeight="1" thickBot="1" x14ac:dyDescent="0.3">
      <c r="B34" s="800" t="s">
        <v>596</v>
      </c>
      <c r="C34" s="705" t="s">
        <v>670</v>
      </c>
      <c r="D34" s="749">
        <v>12</v>
      </c>
      <c r="E34" s="762" t="s">
        <v>577</v>
      </c>
      <c r="F34" s="732"/>
      <c r="G34" s="732"/>
      <c r="H34" s="732"/>
      <c r="I34" s="732"/>
      <c r="J34" s="813"/>
      <c r="L34" s="813"/>
    </row>
    <row r="35" spans="2:12" ht="39.950000000000003" customHeight="1" thickBot="1" x14ac:dyDescent="0.3">
      <c r="B35" s="797" t="s">
        <v>597</v>
      </c>
      <c r="C35" s="706" t="s">
        <v>629</v>
      </c>
      <c r="D35" s="749">
        <v>6</v>
      </c>
      <c r="E35" s="759" t="s">
        <v>451</v>
      </c>
      <c r="F35" s="732"/>
      <c r="G35" s="732"/>
      <c r="H35" s="732"/>
      <c r="I35" s="732"/>
      <c r="J35" s="813"/>
      <c r="L35" s="813"/>
    </row>
    <row r="36" spans="2:12" ht="39.950000000000003" customHeight="1" thickBot="1" x14ac:dyDescent="0.3">
      <c r="B36" s="485" t="s">
        <v>598</v>
      </c>
      <c r="C36" s="183" t="s">
        <v>672</v>
      </c>
      <c r="D36" s="749">
        <v>12</v>
      </c>
      <c r="E36" s="763" t="s">
        <v>753</v>
      </c>
      <c r="F36" s="732"/>
      <c r="G36" s="732"/>
      <c r="H36" s="732"/>
      <c r="I36" s="732"/>
      <c r="J36" s="809"/>
      <c r="L36" s="809"/>
    </row>
    <row r="37" spans="2:12" ht="39.950000000000003" customHeight="1" thickBot="1" x14ac:dyDescent="0.3">
      <c r="B37" s="125" t="s">
        <v>599</v>
      </c>
      <c r="C37" s="215" t="s">
        <v>671</v>
      </c>
      <c r="D37" s="737">
        <v>8</v>
      </c>
      <c r="E37" s="773" t="s">
        <v>570</v>
      </c>
      <c r="F37" s="732"/>
      <c r="G37" s="732"/>
      <c r="H37" s="732"/>
      <c r="I37" s="732"/>
      <c r="J37" s="803"/>
      <c r="L37" s="803"/>
    </row>
    <row r="39" spans="2:12" ht="36.75" customHeight="1" x14ac:dyDescent="0.25"/>
  </sheetData>
  <mergeCells count="4">
    <mergeCell ref="J13:J14"/>
    <mergeCell ref="J19:J20"/>
    <mergeCell ref="L13:L14"/>
    <mergeCell ref="L19:L20"/>
  </mergeCells>
  <pageMargins left="0.31496062992125984" right="0.11811023622047245" top="0.35433070866141736" bottom="0.55118110236220474" header="0.31496062992125984" footer="0.31496062992125984"/>
  <pageSetup paperSize="9" scale="75" orientation="landscape" r:id="rId1"/>
  <rowBreaks count="1" manualBreakCount="1">
    <brk id="20" max="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0"/>
  <sheetViews>
    <sheetView view="pageBreakPreview" topLeftCell="A33" zoomScale="85" zoomScaleNormal="100" zoomScaleSheetLayoutView="85" workbookViewId="0">
      <selection activeCell="B30" sqref="B30"/>
    </sheetView>
  </sheetViews>
  <sheetFormatPr baseColWidth="10" defaultRowHeight="15" x14ac:dyDescent="0.25"/>
  <cols>
    <col min="1" max="1" width="4.5703125" customWidth="1"/>
    <col min="2" max="2" width="38.42578125" customWidth="1"/>
    <col min="3" max="3" width="10" customWidth="1"/>
    <col min="4" max="4" width="6.140625" customWidth="1"/>
    <col min="5" max="5" width="22.42578125" customWidth="1"/>
    <col min="6" max="6" width="5.28515625" customWidth="1"/>
    <col min="7" max="7" width="6.42578125" customWidth="1"/>
    <col min="8" max="9" width="5.7109375" customWidth="1"/>
    <col min="10" max="10" width="68.5703125" customWidth="1"/>
  </cols>
  <sheetData>
    <row r="1" spans="2:10" ht="15" customHeight="1" x14ac:dyDescent="0.25">
      <c r="B1" s="119" t="s">
        <v>794</v>
      </c>
      <c r="C1" s="736"/>
      <c r="D1" s="51"/>
      <c r="E1" s="51"/>
      <c r="F1" s="120"/>
      <c r="H1" s="119"/>
    </row>
    <row r="2" spans="2:10" ht="15.75" thickBot="1" x14ac:dyDescent="0.3">
      <c r="B2" s="739" t="s">
        <v>795</v>
      </c>
      <c r="C2" s="739"/>
    </row>
    <row r="3" spans="2:10" ht="30.75" thickBot="1" x14ac:dyDescent="0.3">
      <c r="B3" s="741" t="s">
        <v>4</v>
      </c>
      <c r="C3" s="742" t="s">
        <v>737</v>
      </c>
      <c r="D3" s="743" t="s">
        <v>755</v>
      </c>
      <c r="E3" s="743"/>
      <c r="F3" s="743" t="s">
        <v>731</v>
      </c>
      <c r="G3" s="743" t="s">
        <v>732</v>
      </c>
      <c r="H3" s="743" t="s">
        <v>733</v>
      </c>
      <c r="I3" s="743" t="s">
        <v>734</v>
      </c>
      <c r="J3" s="740" t="s">
        <v>738</v>
      </c>
    </row>
    <row r="4" spans="2:10" ht="36.75" thickBot="1" x14ac:dyDescent="0.3">
      <c r="B4" s="523" t="s">
        <v>16</v>
      </c>
      <c r="C4" s="810" t="s">
        <v>756</v>
      </c>
      <c r="D4" s="750">
        <v>30</v>
      </c>
      <c r="E4" s="780" t="s">
        <v>48</v>
      </c>
      <c r="F4" s="732"/>
      <c r="G4" s="732"/>
      <c r="H4" s="732"/>
      <c r="I4" s="732"/>
      <c r="J4" s="808" t="s">
        <v>739</v>
      </c>
    </row>
    <row r="5" spans="2:10" ht="30.75" thickBot="1" x14ac:dyDescent="0.3">
      <c r="B5" s="194" t="s">
        <v>495</v>
      </c>
      <c r="C5" s="13"/>
      <c r="D5" s="737"/>
      <c r="E5" s="781"/>
      <c r="F5" s="732"/>
      <c r="G5" s="732"/>
      <c r="H5" s="732"/>
      <c r="I5" s="732"/>
      <c r="J5" s="738"/>
    </row>
    <row r="6" spans="2:10" ht="35.25" thickBot="1" x14ac:dyDescent="0.3">
      <c r="B6" s="523" t="s">
        <v>20</v>
      </c>
      <c r="C6" s="810" t="s">
        <v>659</v>
      </c>
      <c r="D6" s="811">
        <v>20</v>
      </c>
      <c r="E6" s="782" t="s">
        <v>55</v>
      </c>
      <c r="F6" s="744"/>
      <c r="G6" s="744"/>
      <c r="H6" s="744"/>
      <c r="I6" s="744"/>
      <c r="J6" s="802" t="s">
        <v>740</v>
      </c>
    </row>
    <row r="7" spans="2:10" ht="35.25" thickBot="1" x14ac:dyDescent="0.3">
      <c r="B7" s="194" t="s">
        <v>21</v>
      </c>
      <c r="C7" s="700" t="s">
        <v>660</v>
      </c>
      <c r="D7" s="737">
        <v>18</v>
      </c>
      <c r="E7" s="783" t="s">
        <v>55</v>
      </c>
      <c r="F7" s="732"/>
      <c r="G7" s="732"/>
      <c r="H7" s="732"/>
      <c r="I7" s="732"/>
      <c r="J7" s="803" t="s">
        <v>741</v>
      </c>
    </row>
    <row r="8" spans="2:10" ht="46.5" thickBot="1" x14ac:dyDescent="0.3">
      <c r="B8" s="124" t="s">
        <v>25</v>
      </c>
      <c r="C8" s="162" t="s">
        <v>656</v>
      </c>
      <c r="D8" s="811">
        <v>15</v>
      </c>
      <c r="E8" s="251" t="s">
        <v>530</v>
      </c>
      <c r="F8" s="732"/>
      <c r="G8" s="732"/>
      <c r="H8" s="732"/>
      <c r="I8" s="732"/>
      <c r="J8" s="802" t="s">
        <v>743</v>
      </c>
    </row>
    <row r="9" spans="2:10" ht="102.75" thickBot="1" x14ac:dyDescent="0.3">
      <c r="B9" s="784" t="s">
        <v>579</v>
      </c>
      <c r="C9" s="700" t="s">
        <v>658</v>
      </c>
      <c r="D9" s="737">
        <v>20</v>
      </c>
      <c r="E9" s="785" t="s">
        <v>93</v>
      </c>
      <c r="F9" s="732"/>
      <c r="G9" s="732"/>
      <c r="H9" s="732"/>
      <c r="I9" s="732"/>
      <c r="J9" s="901" t="s">
        <v>904</v>
      </c>
    </row>
    <row r="10" spans="2:10" ht="68.25" thickBot="1" x14ac:dyDescent="0.3">
      <c r="B10" s="502" t="s">
        <v>29</v>
      </c>
      <c r="C10" s="714" t="s">
        <v>663</v>
      </c>
      <c r="D10" s="750">
        <v>20</v>
      </c>
      <c r="E10" s="251" t="s">
        <v>572</v>
      </c>
      <c r="F10" s="732"/>
      <c r="G10" s="732"/>
      <c r="H10" s="732"/>
      <c r="I10" s="745"/>
      <c r="J10" s="807" t="s">
        <v>769</v>
      </c>
    </row>
    <row r="11" spans="2:10" ht="45.75" thickBot="1" x14ac:dyDescent="0.3">
      <c r="B11" s="522" t="s">
        <v>496</v>
      </c>
      <c r="C11" s="175" t="s">
        <v>656</v>
      </c>
      <c r="D11" s="748">
        <v>15</v>
      </c>
      <c r="E11" s="786" t="s">
        <v>571</v>
      </c>
      <c r="F11" s="732"/>
      <c r="G11" s="732"/>
      <c r="H11" s="732"/>
      <c r="I11" s="732"/>
      <c r="J11" s="807" t="s">
        <v>763</v>
      </c>
    </row>
    <row r="12" spans="2:10" ht="39.950000000000003" customHeight="1" thickBot="1" x14ac:dyDescent="0.3">
      <c r="B12" s="787" t="s">
        <v>580</v>
      </c>
      <c r="C12" s="215" t="s">
        <v>655</v>
      </c>
      <c r="D12" s="737">
        <v>10</v>
      </c>
      <c r="E12" s="788" t="s">
        <v>570</v>
      </c>
      <c r="F12" s="732"/>
      <c r="G12" s="732"/>
      <c r="H12" s="732"/>
      <c r="I12" s="732"/>
      <c r="J12" s="809" t="s">
        <v>805</v>
      </c>
    </row>
    <row r="13" spans="2:10" ht="30.75" thickBot="1" x14ac:dyDescent="0.3">
      <c r="B13" s="24" t="s">
        <v>32</v>
      </c>
      <c r="C13" s="810" t="s">
        <v>664</v>
      </c>
      <c r="D13" s="750">
        <v>12</v>
      </c>
      <c r="E13" s="490" t="s">
        <v>129</v>
      </c>
      <c r="F13" s="732"/>
      <c r="G13" s="732"/>
      <c r="H13" s="732"/>
      <c r="I13" s="732"/>
      <c r="J13" s="1027" t="s">
        <v>759</v>
      </c>
    </row>
    <row r="14" spans="2:10" ht="30.75" thickBot="1" x14ac:dyDescent="0.3">
      <c r="B14" s="25" t="s">
        <v>33</v>
      </c>
      <c r="C14" s="705" t="s">
        <v>664</v>
      </c>
      <c r="D14" s="749">
        <v>12</v>
      </c>
      <c r="E14" s="115" t="s">
        <v>190</v>
      </c>
      <c r="F14" s="732"/>
      <c r="G14" s="732"/>
      <c r="H14" s="732"/>
      <c r="I14" s="732"/>
      <c r="J14" s="1028"/>
    </row>
    <row r="15" spans="2:10" ht="30.75" thickBot="1" x14ac:dyDescent="0.3">
      <c r="B15" s="173" t="s">
        <v>581</v>
      </c>
      <c r="C15" s="706" t="s">
        <v>629</v>
      </c>
      <c r="D15" s="748">
        <v>6</v>
      </c>
      <c r="E15" s="499" t="s">
        <v>63</v>
      </c>
      <c r="F15" s="732"/>
      <c r="G15" s="732"/>
      <c r="H15" s="732"/>
      <c r="I15" s="732"/>
      <c r="J15" s="806" t="s">
        <v>758</v>
      </c>
    </row>
    <row r="16" spans="2:10" ht="42.75" thickBot="1" x14ac:dyDescent="0.3">
      <c r="B16" s="182" t="s">
        <v>582</v>
      </c>
      <c r="C16" s="49" t="s">
        <v>677</v>
      </c>
      <c r="D16" s="748">
        <v>20</v>
      </c>
      <c r="E16" s="754" t="s">
        <v>781</v>
      </c>
      <c r="F16" s="732"/>
      <c r="G16" s="732"/>
      <c r="H16" s="732"/>
      <c r="I16" s="732"/>
      <c r="J16" s="844" t="s">
        <v>798</v>
      </c>
    </row>
    <row r="17" spans="2:10" ht="34.5" thickBot="1" x14ac:dyDescent="0.3">
      <c r="B17" s="790" t="s">
        <v>584</v>
      </c>
      <c r="C17" s="791" t="s">
        <v>666</v>
      </c>
      <c r="D17" s="811">
        <v>30</v>
      </c>
      <c r="E17" s="792" t="s">
        <v>114</v>
      </c>
      <c r="F17" s="732"/>
      <c r="G17" s="732"/>
      <c r="H17" s="732"/>
      <c r="I17" s="732"/>
      <c r="J17" s="808" t="s">
        <v>764</v>
      </c>
    </row>
    <row r="18" spans="2:10" ht="27" thickBot="1" x14ac:dyDescent="0.3">
      <c r="B18" s="502" t="s">
        <v>36</v>
      </c>
      <c r="C18" s="162" t="s">
        <v>666</v>
      </c>
      <c r="D18" s="750">
        <v>30</v>
      </c>
      <c r="E18" s="506" t="s">
        <v>780</v>
      </c>
      <c r="F18" s="732"/>
      <c r="G18" s="732"/>
      <c r="H18" s="732"/>
      <c r="I18" s="732"/>
      <c r="J18" s="808" t="s">
        <v>770</v>
      </c>
    </row>
    <row r="19" spans="2:10" ht="30.75" thickBot="1" x14ac:dyDescent="0.3">
      <c r="B19" s="741" t="s">
        <v>4</v>
      </c>
      <c r="C19" s="742" t="s">
        <v>737</v>
      </c>
      <c r="D19" s="743" t="s">
        <v>755</v>
      </c>
      <c r="E19" s="743"/>
      <c r="F19" s="743" t="s">
        <v>731</v>
      </c>
      <c r="G19" s="743" t="s">
        <v>732</v>
      </c>
      <c r="H19" s="743" t="s">
        <v>733</v>
      </c>
      <c r="I19" s="779" t="s">
        <v>734</v>
      </c>
      <c r="J19" s="740" t="s">
        <v>738</v>
      </c>
    </row>
    <row r="20" spans="2:10" ht="29.25" thickBot="1" x14ac:dyDescent="0.3">
      <c r="B20" s="590" t="s">
        <v>585</v>
      </c>
      <c r="C20" s="175" t="s">
        <v>678</v>
      </c>
      <c r="D20" s="749">
        <v>18</v>
      </c>
      <c r="E20" s="793" t="s">
        <v>779</v>
      </c>
      <c r="F20" s="732"/>
      <c r="G20" s="732"/>
      <c r="H20" s="732"/>
      <c r="I20" s="732"/>
      <c r="J20" s="1027" t="s">
        <v>742</v>
      </c>
    </row>
    <row r="21" spans="2:10" ht="29.25" thickBot="1" x14ac:dyDescent="0.3">
      <c r="B21" s="789" t="s">
        <v>777</v>
      </c>
      <c r="C21" s="794"/>
      <c r="D21" s="10"/>
      <c r="E21" s="795" t="s">
        <v>569</v>
      </c>
      <c r="F21" s="732"/>
      <c r="G21" s="732"/>
      <c r="H21" s="732"/>
      <c r="I21" s="732"/>
      <c r="J21" s="1028"/>
    </row>
    <row r="22" spans="2:10" ht="46.5" thickBot="1" x14ac:dyDescent="0.3">
      <c r="B22" s="484" t="s">
        <v>587</v>
      </c>
      <c r="C22" s="707" t="s">
        <v>667</v>
      </c>
      <c r="D22" s="750">
        <v>20</v>
      </c>
      <c r="E22" s="755" t="s">
        <v>574</v>
      </c>
      <c r="F22" s="732"/>
      <c r="G22" s="732"/>
      <c r="H22" s="732"/>
      <c r="I22" s="732"/>
      <c r="J22" s="804" t="s">
        <v>771</v>
      </c>
    </row>
    <row r="23" spans="2:10" ht="45.75" thickBot="1" x14ac:dyDescent="0.3">
      <c r="B23" s="125" t="s">
        <v>588</v>
      </c>
      <c r="C23" s="215" t="s">
        <v>667</v>
      </c>
      <c r="D23" s="737">
        <v>20</v>
      </c>
      <c r="E23" s="224" t="s">
        <v>747</v>
      </c>
      <c r="F23" s="732"/>
      <c r="G23" s="732"/>
      <c r="H23" s="732"/>
      <c r="I23" s="732"/>
      <c r="J23" s="805" t="s">
        <v>772</v>
      </c>
    </row>
    <row r="24" spans="2:10" ht="23.25" thickBot="1" x14ac:dyDescent="0.3">
      <c r="B24" s="796" t="s">
        <v>498</v>
      </c>
      <c r="C24" s="810" t="s">
        <v>668</v>
      </c>
      <c r="D24" s="750">
        <v>6</v>
      </c>
      <c r="E24" s="250" t="s">
        <v>74</v>
      </c>
      <c r="F24" s="732"/>
      <c r="G24" s="732"/>
      <c r="H24" s="732"/>
      <c r="I24" s="732"/>
      <c r="J24" s="805" t="s">
        <v>778</v>
      </c>
    </row>
    <row r="25" spans="2:10" ht="45.75" thickBot="1" x14ac:dyDescent="0.3">
      <c r="B25" s="485" t="s">
        <v>499</v>
      </c>
      <c r="C25" s="175" t="s">
        <v>669</v>
      </c>
      <c r="D25" s="749">
        <v>24</v>
      </c>
      <c r="E25" s="758" t="s">
        <v>573</v>
      </c>
      <c r="F25" s="732"/>
      <c r="G25" s="732"/>
      <c r="H25" s="732"/>
      <c r="I25" s="732"/>
      <c r="J25" s="805" t="s">
        <v>789</v>
      </c>
    </row>
    <row r="26" spans="2:10" ht="30.75" thickBot="1" x14ac:dyDescent="0.3">
      <c r="B26" s="797" t="s">
        <v>500</v>
      </c>
      <c r="C26" s="706" t="s">
        <v>670</v>
      </c>
      <c r="D26" s="749">
        <v>12</v>
      </c>
      <c r="E26" s="759" t="s">
        <v>575</v>
      </c>
      <c r="F26" s="732"/>
      <c r="G26" s="732"/>
      <c r="H26" s="732"/>
      <c r="I26" s="732"/>
      <c r="J26" s="805" t="s">
        <v>761</v>
      </c>
    </row>
    <row r="27" spans="2:10" ht="30.75" thickBot="1" x14ac:dyDescent="0.3">
      <c r="B27" s="798" t="s">
        <v>501</v>
      </c>
      <c r="C27" s="715" t="s">
        <v>667</v>
      </c>
      <c r="D27" s="737">
        <v>20</v>
      </c>
      <c r="E27" s="799" t="s">
        <v>575</v>
      </c>
      <c r="F27" s="732"/>
      <c r="G27" s="732"/>
      <c r="H27" s="732"/>
      <c r="I27" s="732"/>
      <c r="J27" s="805" t="s">
        <v>760</v>
      </c>
    </row>
    <row r="28" spans="2:10" ht="45.75" thickBot="1" x14ac:dyDescent="0.3">
      <c r="B28" s="796" t="s">
        <v>590</v>
      </c>
      <c r="C28" s="176" t="s">
        <v>670</v>
      </c>
      <c r="D28" s="750">
        <v>12</v>
      </c>
      <c r="E28" s="250" t="s">
        <v>93</v>
      </c>
      <c r="F28" s="732"/>
      <c r="G28" s="732"/>
      <c r="H28" s="732"/>
      <c r="I28" s="732"/>
      <c r="J28" s="805" t="s">
        <v>774</v>
      </c>
    </row>
    <row r="29" spans="2:10" ht="34.5" thickBot="1" x14ac:dyDescent="0.3">
      <c r="B29" s="800" t="s">
        <v>905</v>
      </c>
      <c r="C29" s="705" t="s">
        <v>671</v>
      </c>
      <c r="D29" s="749">
        <v>8</v>
      </c>
      <c r="E29" s="762" t="s">
        <v>93</v>
      </c>
      <c r="F29" s="732"/>
      <c r="G29" s="732"/>
      <c r="H29" s="732"/>
      <c r="I29" s="732"/>
      <c r="J29" s="805" t="s">
        <v>773</v>
      </c>
    </row>
    <row r="30" spans="2:10" ht="45.75" thickBot="1" x14ac:dyDescent="0.3">
      <c r="B30" s="485" t="s">
        <v>592</v>
      </c>
      <c r="C30" s="175" t="s">
        <v>672</v>
      </c>
      <c r="D30" s="749">
        <v>12</v>
      </c>
      <c r="E30" s="763" t="s">
        <v>753</v>
      </c>
      <c r="F30" s="732"/>
      <c r="G30" s="732"/>
      <c r="H30" s="732"/>
      <c r="I30" s="732"/>
      <c r="J30" s="805" t="s">
        <v>799</v>
      </c>
    </row>
    <row r="31" spans="2:10" ht="30.75" thickBot="1" x14ac:dyDescent="0.3">
      <c r="B31" s="125" t="s">
        <v>593</v>
      </c>
      <c r="C31" s="215" t="s">
        <v>672</v>
      </c>
      <c r="D31" s="737">
        <v>12</v>
      </c>
      <c r="E31" s="801" t="s">
        <v>753</v>
      </c>
      <c r="F31" s="732"/>
      <c r="G31" s="732"/>
      <c r="H31" s="732"/>
      <c r="I31" s="732"/>
      <c r="J31" s="805" t="s">
        <v>762</v>
      </c>
    </row>
    <row r="32" spans="2:10" ht="45.75" thickBot="1" x14ac:dyDescent="0.3">
      <c r="B32" s="796" t="s">
        <v>594</v>
      </c>
      <c r="C32" s="176" t="s">
        <v>757</v>
      </c>
      <c r="D32" s="750">
        <v>22</v>
      </c>
      <c r="E32" s="250" t="s">
        <v>93</v>
      </c>
      <c r="F32" s="732"/>
      <c r="G32" s="732"/>
      <c r="H32" s="732"/>
      <c r="I32" s="732"/>
      <c r="J32" s="805" t="s">
        <v>775</v>
      </c>
    </row>
    <row r="33" spans="2:10" ht="30.75" thickBot="1" x14ac:dyDescent="0.3">
      <c r="B33" s="800" t="s">
        <v>595</v>
      </c>
      <c r="C33" s="705" t="s">
        <v>674</v>
      </c>
      <c r="D33" s="749">
        <v>15</v>
      </c>
      <c r="E33" s="762" t="s">
        <v>576</v>
      </c>
      <c r="F33" s="732"/>
      <c r="G33" s="732"/>
      <c r="H33" s="732"/>
      <c r="I33" s="732"/>
      <c r="J33" s="805" t="s">
        <v>776</v>
      </c>
    </row>
    <row r="34" spans="2:10" ht="30.75" thickBot="1" x14ac:dyDescent="0.3">
      <c r="B34" s="800" t="s">
        <v>596</v>
      </c>
      <c r="C34" s="705" t="s">
        <v>670</v>
      </c>
      <c r="D34" s="749">
        <v>12</v>
      </c>
      <c r="E34" s="762" t="s">
        <v>577</v>
      </c>
      <c r="F34" s="732"/>
      <c r="G34" s="732"/>
      <c r="H34" s="732"/>
      <c r="I34" s="732"/>
      <c r="J34" s="805" t="s">
        <v>765</v>
      </c>
    </row>
    <row r="35" spans="2:10" ht="30.75" thickBot="1" x14ac:dyDescent="0.3">
      <c r="B35" s="797" t="s">
        <v>597</v>
      </c>
      <c r="C35" s="706" t="s">
        <v>629</v>
      </c>
      <c r="D35" s="749">
        <v>6</v>
      </c>
      <c r="E35" s="759" t="s">
        <v>451</v>
      </c>
      <c r="F35" s="732"/>
      <c r="G35" s="732"/>
      <c r="H35" s="732"/>
      <c r="I35" s="732"/>
      <c r="J35" s="805" t="s">
        <v>766</v>
      </c>
    </row>
    <row r="36" spans="2:10" ht="46.5" thickBot="1" x14ac:dyDescent="0.3">
      <c r="B36" s="485" t="s">
        <v>598</v>
      </c>
      <c r="C36" s="183" t="s">
        <v>672</v>
      </c>
      <c r="D36" s="749">
        <v>12</v>
      </c>
      <c r="E36" s="763" t="s">
        <v>753</v>
      </c>
      <c r="F36" s="732"/>
      <c r="G36" s="732"/>
      <c r="H36" s="732"/>
      <c r="I36" s="732"/>
      <c r="J36" s="809" t="s">
        <v>767</v>
      </c>
    </row>
    <row r="37" spans="2:10" ht="35.25" thickBot="1" x14ac:dyDescent="0.3">
      <c r="B37" s="125" t="s">
        <v>599</v>
      </c>
      <c r="C37" s="215" t="s">
        <v>671</v>
      </c>
      <c r="D37" s="737">
        <v>8</v>
      </c>
      <c r="E37" s="773" t="s">
        <v>570</v>
      </c>
      <c r="F37" s="732"/>
      <c r="G37" s="732"/>
      <c r="H37" s="732"/>
      <c r="I37" s="732"/>
      <c r="J37" s="809" t="s">
        <v>768</v>
      </c>
    </row>
    <row r="38" spans="2:10" ht="30.75" thickBot="1" x14ac:dyDescent="0.3">
      <c r="B38" s="841" t="s">
        <v>4</v>
      </c>
      <c r="C38" s="838" t="s">
        <v>737</v>
      </c>
      <c r="D38" s="839" t="s">
        <v>755</v>
      </c>
      <c r="E38" s="839"/>
      <c r="F38" s="839" t="s">
        <v>731</v>
      </c>
      <c r="G38" s="839" t="s">
        <v>732</v>
      </c>
      <c r="H38" s="839" t="s">
        <v>733</v>
      </c>
      <c r="I38" s="840" t="s">
        <v>734</v>
      </c>
      <c r="J38" s="740" t="s">
        <v>738</v>
      </c>
    </row>
    <row r="39" spans="2:10" ht="255.75" thickBot="1" x14ac:dyDescent="0.3">
      <c r="B39" s="842" t="s">
        <v>790</v>
      </c>
      <c r="C39" s="1029" t="s">
        <v>793</v>
      </c>
      <c r="D39" s="1030"/>
      <c r="E39" s="1030"/>
      <c r="F39" s="1030"/>
      <c r="G39" s="1030"/>
      <c r="H39" s="1030"/>
      <c r="I39" s="1031"/>
      <c r="J39" s="843" t="s">
        <v>788</v>
      </c>
    </row>
    <row r="40" spans="2:10" ht="195.75" thickBot="1" x14ac:dyDescent="0.3">
      <c r="B40" s="842" t="s">
        <v>791</v>
      </c>
      <c r="C40" s="1029" t="s">
        <v>793</v>
      </c>
      <c r="D40" s="1030"/>
      <c r="E40" s="1030"/>
      <c r="F40" s="1030"/>
      <c r="G40" s="1030"/>
      <c r="H40" s="1030"/>
      <c r="I40" s="1031"/>
      <c r="J40" s="843" t="s">
        <v>792</v>
      </c>
    </row>
  </sheetData>
  <mergeCells count="4">
    <mergeCell ref="J13:J14"/>
    <mergeCell ref="J20:J21"/>
    <mergeCell ref="C39:I39"/>
    <mergeCell ref="C40:I40"/>
  </mergeCells>
  <pageMargins left="0.7" right="0.7" top="0.75" bottom="0.75" header="0.3" footer="0.3"/>
  <pageSetup paperSize="9" scale="69" orientation="landscape" r:id="rId1"/>
  <rowBreaks count="2" manualBreakCount="2">
    <brk id="18" max="9" man="1"/>
    <brk id="37"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79"/>
  <sheetViews>
    <sheetView view="pageBreakPreview" topLeftCell="A53" zoomScale="60" zoomScaleNormal="100" workbookViewId="0">
      <selection activeCell="B37" sqref="B37"/>
    </sheetView>
  </sheetViews>
  <sheetFormatPr baseColWidth="10" defaultRowHeight="15" x14ac:dyDescent="0.25"/>
  <cols>
    <col min="1" max="1" width="4" customWidth="1"/>
    <col min="2" max="2" width="102.28515625" customWidth="1"/>
    <col min="3" max="3" width="4.5703125" customWidth="1"/>
    <col min="4" max="4" width="4" customWidth="1"/>
    <col min="5" max="5" width="3.42578125" customWidth="1"/>
    <col min="6" max="6" width="4.5703125" customWidth="1"/>
    <col min="7" max="7" width="3.85546875" customWidth="1"/>
    <col min="8" max="8" width="5.28515625" customWidth="1"/>
  </cols>
  <sheetData>
    <row r="1" spans="2:7" x14ac:dyDescent="0.25">
      <c r="B1" s="119" t="s">
        <v>794</v>
      </c>
    </row>
    <row r="2" spans="2:7" x14ac:dyDescent="0.25">
      <c r="B2" s="739" t="s">
        <v>795</v>
      </c>
    </row>
    <row r="3" spans="2:7" ht="18.75" x14ac:dyDescent="0.3">
      <c r="B3" s="1037" t="s">
        <v>830</v>
      </c>
      <c r="C3" s="1037"/>
      <c r="D3" s="1037"/>
      <c r="E3" s="1037"/>
      <c r="F3" s="1037"/>
      <c r="G3" s="1037"/>
    </row>
    <row r="4" spans="2:7" ht="15.75" thickBot="1" x14ac:dyDescent="0.3"/>
    <row r="5" spans="2:7" ht="15" customHeight="1" x14ac:dyDescent="0.25">
      <c r="B5" s="851" t="s">
        <v>827</v>
      </c>
      <c r="C5" s="1035"/>
      <c r="D5" s="1035"/>
      <c r="E5" s="1035"/>
      <c r="F5" s="1035"/>
      <c r="G5" s="1036"/>
    </row>
    <row r="6" spans="2:7" ht="15" customHeight="1" x14ac:dyDescent="0.25">
      <c r="B6" s="1032" t="s">
        <v>831</v>
      </c>
      <c r="C6" s="1033"/>
      <c r="D6" s="1033"/>
      <c r="E6" s="1033"/>
      <c r="F6" s="1033"/>
      <c r="G6" s="1034"/>
    </row>
    <row r="7" spans="2:7" x14ac:dyDescent="0.25">
      <c r="B7" s="857"/>
      <c r="C7" s="852" t="s">
        <v>826</v>
      </c>
      <c r="D7" s="852" t="s">
        <v>826</v>
      </c>
      <c r="E7" s="852" t="s">
        <v>826</v>
      </c>
      <c r="F7" s="852" t="s">
        <v>826</v>
      </c>
      <c r="G7" s="858" t="s">
        <v>826</v>
      </c>
    </row>
    <row r="8" spans="2:7" ht="15.75" thickBot="1" x14ac:dyDescent="0.3">
      <c r="B8" s="866"/>
      <c r="C8" s="867">
        <v>1</v>
      </c>
      <c r="D8" s="867">
        <v>2</v>
      </c>
      <c r="E8" s="867">
        <v>3</v>
      </c>
      <c r="F8" s="867">
        <v>4</v>
      </c>
      <c r="G8" s="868">
        <v>5</v>
      </c>
    </row>
    <row r="9" spans="2:7" x14ac:dyDescent="0.25">
      <c r="B9" s="865" t="s">
        <v>825</v>
      </c>
      <c r="C9" s="863"/>
      <c r="D9" s="863"/>
      <c r="E9" s="863"/>
      <c r="F9" s="863"/>
      <c r="G9" s="864"/>
    </row>
    <row r="10" spans="2:7" ht="15.75" thickBot="1" x14ac:dyDescent="0.3">
      <c r="B10" s="859" t="s">
        <v>814</v>
      </c>
      <c r="C10" s="853"/>
      <c r="D10" s="853"/>
      <c r="E10" s="854"/>
      <c r="F10" s="855"/>
      <c r="G10" s="855"/>
    </row>
    <row r="11" spans="2:7" ht="15.75" thickBot="1" x14ac:dyDescent="0.3">
      <c r="B11" s="860" t="s">
        <v>815</v>
      </c>
      <c r="C11" s="848"/>
      <c r="D11" s="848"/>
      <c r="E11" s="850"/>
      <c r="F11" s="849"/>
      <c r="G11" s="849"/>
    </row>
    <row r="12" spans="2:7" ht="15.75" thickBot="1" x14ac:dyDescent="0.3">
      <c r="B12" s="861" t="s">
        <v>816</v>
      </c>
      <c r="C12" s="848"/>
      <c r="D12" s="848"/>
      <c r="E12" s="850"/>
      <c r="F12" s="849"/>
      <c r="G12" s="849"/>
    </row>
    <row r="13" spans="2:7" ht="15.75" thickBot="1" x14ac:dyDescent="0.3">
      <c r="B13" s="861" t="s">
        <v>817</v>
      </c>
      <c r="C13" s="848"/>
      <c r="D13" s="848"/>
      <c r="E13" s="850"/>
      <c r="F13" s="849"/>
      <c r="G13" s="849"/>
    </row>
    <row r="14" spans="2:7" ht="15.75" thickBot="1" x14ac:dyDescent="0.3">
      <c r="B14" s="861" t="s">
        <v>818</v>
      </c>
      <c r="C14" s="848"/>
      <c r="D14" s="848"/>
      <c r="E14" s="850"/>
      <c r="F14" s="849"/>
      <c r="G14" s="849"/>
    </row>
    <row r="15" spans="2:7" ht="15.75" thickBot="1" x14ac:dyDescent="0.3">
      <c r="B15" s="861" t="s">
        <v>819</v>
      </c>
      <c r="C15" s="848"/>
      <c r="D15" s="848"/>
      <c r="E15" s="850"/>
      <c r="F15" s="849"/>
      <c r="G15" s="849"/>
    </row>
    <row r="16" spans="2:7" ht="15.75" thickBot="1" x14ac:dyDescent="0.3">
      <c r="B16" s="861" t="s">
        <v>820</v>
      </c>
      <c r="C16" s="848"/>
      <c r="D16" s="848"/>
      <c r="E16" s="850"/>
      <c r="F16" s="849"/>
      <c r="G16" s="849"/>
    </row>
    <row r="17" spans="2:7" ht="15.75" thickBot="1" x14ac:dyDescent="0.3">
      <c r="B17" s="861" t="s">
        <v>821</v>
      </c>
      <c r="C17" s="848"/>
      <c r="D17" s="848"/>
      <c r="E17" s="850"/>
      <c r="F17" s="849"/>
      <c r="G17" s="849"/>
    </row>
    <row r="18" spans="2:7" ht="15.75" thickBot="1" x14ac:dyDescent="0.3">
      <c r="B18" s="861" t="s">
        <v>822</v>
      </c>
      <c r="C18" s="848"/>
      <c r="D18" s="848"/>
      <c r="E18" s="850"/>
      <c r="F18" s="849"/>
      <c r="G18" s="849"/>
    </row>
    <row r="19" spans="2:7" ht="15.75" thickBot="1" x14ac:dyDescent="0.3">
      <c r="B19" s="862" t="s">
        <v>823</v>
      </c>
      <c r="C19" s="848"/>
      <c r="D19" s="848"/>
      <c r="E19" s="850"/>
      <c r="F19" s="849"/>
      <c r="G19" s="849"/>
    </row>
    <row r="20" spans="2:7" ht="15.75" thickBot="1" x14ac:dyDescent="0.3">
      <c r="B20" s="869" t="s">
        <v>828</v>
      </c>
      <c r="C20" s="870"/>
      <c r="D20" s="870"/>
      <c r="E20" s="870"/>
      <c r="F20" s="870"/>
      <c r="G20" s="871"/>
    </row>
    <row r="21" spans="2:7" ht="15.75" thickBot="1" x14ac:dyDescent="0.3">
      <c r="B21" s="861" t="s">
        <v>806</v>
      </c>
      <c r="C21" s="848"/>
      <c r="D21" s="848"/>
      <c r="E21" s="850"/>
      <c r="F21" s="849"/>
      <c r="G21" s="849"/>
    </row>
    <row r="22" spans="2:7" ht="15.75" thickBot="1" x14ac:dyDescent="0.3">
      <c r="B22" s="861" t="s">
        <v>832</v>
      </c>
      <c r="C22" s="848"/>
      <c r="D22" s="848"/>
      <c r="E22" s="850"/>
      <c r="F22" s="849"/>
      <c r="G22" s="849"/>
    </row>
    <row r="23" spans="2:7" ht="15.75" thickBot="1" x14ac:dyDescent="0.3">
      <c r="B23" s="861" t="s">
        <v>841</v>
      </c>
      <c r="C23" s="848"/>
      <c r="D23" s="848"/>
      <c r="E23" s="850"/>
      <c r="F23" s="849"/>
      <c r="G23" s="849"/>
    </row>
    <row r="24" spans="2:7" ht="15.75" thickBot="1" x14ac:dyDescent="0.3">
      <c r="B24" s="861" t="s">
        <v>813</v>
      </c>
      <c r="C24" s="848"/>
      <c r="D24" s="848"/>
      <c r="E24" s="850"/>
      <c r="F24" s="849"/>
      <c r="G24" s="849"/>
    </row>
    <row r="25" spans="2:7" ht="15.75" thickBot="1" x14ac:dyDescent="0.3">
      <c r="B25" s="861" t="s">
        <v>857</v>
      </c>
      <c r="C25" s="848"/>
      <c r="D25" s="848"/>
      <c r="E25" s="850"/>
      <c r="F25" s="849"/>
      <c r="G25" s="849"/>
    </row>
    <row r="26" spans="2:7" ht="15.75" thickBot="1" x14ac:dyDescent="0.3">
      <c r="B26" s="861" t="s">
        <v>856</v>
      </c>
      <c r="C26" s="848"/>
      <c r="D26" s="848"/>
      <c r="E26" s="850"/>
      <c r="F26" s="849"/>
      <c r="G26" s="849"/>
    </row>
    <row r="27" spans="2:7" ht="15.75" thickBot="1" x14ac:dyDescent="0.3">
      <c r="B27" s="861" t="s">
        <v>858</v>
      </c>
      <c r="C27" s="848"/>
      <c r="D27" s="848"/>
      <c r="E27" s="850"/>
      <c r="F27" s="849"/>
      <c r="G27" s="849"/>
    </row>
    <row r="28" spans="2:7" ht="15.75" thickBot="1" x14ac:dyDescent="0.3">
      <c r="B28" s="861" t="s">
        <v>859</v>
      </c>
      <c r="C28" s="848"/>
      <c r="D28" s="848"/>
      <c r="E28" s="850"/>
      <c r="F28" s="849"/>
      <c r="G28" s="849"/>
    </row>
    <row r="29" spans="2:7" ht="15.75" thickBot="1" x14ac:dyDescent="0.3">
      <c r="B29" s="861" t="s">
        <v>860</v>
      </c>
      <c r="C29" s="848"/>
      <c r="D29" s="848"/>
      <c r="E29" s="850"/>
      <c r="F29" s="849"/>
      <c r="G29" s="849"/>
    </row>
    <row r="30" spans="2:7" ht="15.75" thickBot="1" x14ac:dyDescent="0.3">
      <c r="B30" s="861" t="s">
        <v>810</v>
      </c>
      <c r="C30" s="848"/>
      <c r="D30" s="848"/>
      <c r="E30" s="850"/>
      <c r="F30" s="849"/>
      <c r="G30" s="849"/>
    </row>
    <row r="31" spans="2:7" ht="15.75" thickBot="1" x14ac:dyDescent="0.3">
      <c r="B31" s="861" t="s">
        <v>808</v>
      </c>
      <c r="C31" s="848"/>
      <c r="D31" s="848"/>
      <c r="E31" s="850"/>
      <c r="F31" s="849"/>
      <c r="G31" s="849"/>
    </row>
    <row r="32" spans="2:7" ht="15.75" thickBot="1" x14ac:dyDescent="0.3">
      <c r="B32" s="862" t="s">
        <v>809</v>
      </c>
      <c r="C32" s="848"/>
      <c r="D32" s="848"/>
      <c r="E32" s="850"/>
      <c r="F32" s="849"/>
      <c r="G32" s="849"/>
    </row>
    <row r="33" spans="2:7" ht="15.75" thickBot="1" x14ac:dyDescent="0.3">
      <c r="B33" s="869" t="s">
        <v>853</v>
      </c>
      <c r="C33" s="873"/>
      <c r="D33" s="873"/>
      <c r="E33" s="873"/>
      <c r="F33" s="873"/>
      <c r="G33" s="874"/>
    </row>
    <row r="34" spans="2:7" ht="15.75" thickBot="1" x14ac:dyDescent="0.3">
      <c r="B34" s="861" t="s">
        <v>850</v>
      </c>
      <c r="C34" s="848"/>
      <c r="D34" s="848"/>
      <c r="E34" s="850"/>
      <c r="F34" s="849"/>
      <c r="G34" s="849"/>
    </row>
    <row r="35" spans="2:7" ht="15.75" thickBot="1" x14ac:dyDescent="0.3">
      <c r="B35" s="861" t="s">
        <v>851</v>
      </c>
      <c r="C35" s="848"/>
      <c r="D35" s="848"/>
      <c r="E35" s="850"/>
      <c r="F35" s="849"/>
      <c r="G35" s="849"/>
    </row>
    <row r="36" spans="2:7" ht="15.75" thickBot="1" x14ac:dyDescent="0.3">
      <c r="B36" s="861" t="s">
        <v>852</v>
      </c>
      <c r="C36" s="848"/>
      <c r="D36" s="848"/>
      <c r="E36" s="850"/>
      <c r="F36" s="849"/>
      <c r="G36" s="849"/>
    </row>
    <row r="37" spans="2:7" ht="15.75" thickBot="1" x14ac:dyDescent="0.3">
      <c r="B37" s="861" t="s">
        <v>855</v>
      </c>
      <c r="C37" s="848"/>
      <c r="D37" s="848"/>
      <c r="E37" s="850"/>
      <c r="F37" s="849"/>
      <c r="G37" s="849"/>
    </row>
    <row r="38" spans="2:7" ht="15.75" thickBot="1" x14ac:dyDescent="0.3">
      <c r="B38" s="859" t="s">
        <v>812</v>
      </c>
      <c r="C38" s="848"/>
      <c r="D38" s="848"/>
      <c r="E38" s="850"/>
      <c r="F38" s="849"/>
      <c r="G38" s="849"/>
    </row>
    <row r="39" spans="2:7" ht="15.75" thickBot="1" x14ac:dyDescent="0.3">
      <c r="B39" s="862" t="s">
        <v>811</v>
      </c>
      <c r="C39" s="848"/>
      <c r="D39" s="848"/>
      <c r="E39" s="850"/>
      <c r="F39" s="849"/>
      <c r="G39" s="849"/>
    </row>
    <row r="40" spans="2:7" ht="15.75" thickBot="1" x14ac:dyDescent="0.3">
      <c r="B40" s="872"/>
      <c r="C40" s="847"/>
      <c r="D40" s="847"/>
      <c r="E40" s="847"/>
      <c r="F40" s="847"/>
      <c r="G40" s="847"/>
    </row>
    <row r="41" spans="2:7" x14ac:dyDescent="0.25">
      <c r="B41" s="851" t="s">
        <v>827</v>
      </c>
      <c r="C41" s="1035"/>
      <c r="D41" s="1035"/>
      <c r="E41" s="1035"/>
      <c r="F41" s="1035"/>
      <c r="G41" s="1036"/>
    </row>
    <row r="42" spans="2:7" x14ac:dyDescent="0.25">
      <c r="B42" s="1032" t="s">
        <v>831</v>
      </c>
      <c r="C42" s="1033"/>
      <c r="D42" s="1033"/>
      <c r="E42" s="1033"/>
      <c r="F42" s="1033"/>
      <c r="G42" s="1034"/>
    </row>
    <row r="43" spans="2:7" x14ac:dyDescent="0.25">
      <c r="B43" s="857"/>
      <c r="C43" s="852" t="s">
        <v>826</v>
      </c>
      <c r="D43" s="852" t="s">
        <v>826</v>
      </c>
      <c r="E43" s="852" t="s">
        <v>826</v>
      </c>
      <c r="F43" s="852" t="s">
        <v>826</v>
      </c>
      <c r="G43" s="858" t="s">
        <v>826</v>
      </c>
    </row>
    <row r="44" spans="2:7" ht="15.75" thickBot="1" x14ac:dyDescent="0.3">
      <c r="B44" s="866"/>
      <c r="C44" s="867">
        <v>1</v>
      </c>
      <c r="D44" s="867">
        <v>2</v>
      </c>
      <c r="E44" s="867">
        <v>3</v>
      </c>
      <c r="F44" s="867">
        <v>4</v>
      </c>
      <c r="G44" s="868">
        <v>5</v>
      </c>
    </row>
    <row r="45" spans="2:7" ht="15.75" thickBot="1" x14ac:dyDescent="0.3">
      <c r="B45" s="869" t="s">
        <v>842</v>
      </c>
      <c r="C45" s="870"/>
      <c r="D45" s="870"/>
      <c r="E45" s="870"/>
      <c r="F45" s="870"/>
      <c r="G45" s="871"/>
    </row>
    <row r="46" spans="2:7" ht="15.75" thickBot="1" x14ac:dyDescent="0.3">
      <c r="B46" s="861" t="s">
        <v>833</v>
      </c>
      <c r="C46" s="848"/>
      <c r="D46" s="848"/>
      <c r="E46" s="850"/>
      <c r="F46" s="849"/>
      <c r="G46" s="849"/>
    </row>
    <row r="47" spans="2:7" ht="15.75" thickBot="1" x14ac:dyDescent="0.3">
      <c r="B47" s="861" t="s">
        <v>835</v>
      </c>
      <c r="C47" s="848"/>
      <c r="D47" s="848"/>
      <c r="E47" s="850"/>
      <c r="F47" s="849"/>
      <c r="G47" s="849"/>
    </row>
    <row r="48" spans="2:7" ht="15.75" thickBot="1" x14ac:dyDescent="0.3">
      <c r="B48" s="861" t="s">
        <v>834</v>
      </c>
      <c r="C48" s="848"/>
      <c r="D48" s="848"/>
      <c r="E48" s="850"/>
      <c r="F48" s="849"/>
      <c r="G48" s="849"/>
    </row>
    <row r="49" spans="2:7" ht="15.75" thickBot="1" x14ac:dyDescent="0.3">
      <c r="B49" s="861" t="s">
        <v>836</v>
      </c>
      <c r="C49" s="848"/>
      <c r="D49" s="848"/>
      <c r="E49" s="850"/>
      <c r="F49" s="849"/>
      <c r="G49" s="849"/>
    </row>
    <row r="50" spans="2:7" ht="15.75" thickBot="1" x14ac:dyDescent="0.3">
      <c r="B50" s="861" t="s">
        <v>838</v>
      </c>
      <c r="C50" s="848"/>
      <c r="D50" s="848"/>
      <c r="E50" s="850"/>
      <c r="F50" s="849"/>
      <c r="G50" s="849"/>
    </row>
    <row r="51" spans="2:7" ht="15.75" thickBot="1" x14ac:dyDescent="0.3">
      <c r="B51" s="861" t="s">
        <v>837</v>
      </c>
      <c r="C51" s="848"/>
      <c r="D51" s="848"/>
      <c r="E51" s="850"/>
      <c r="F51" s="849"/>
      <c r="G51" s="849"/>
    </row>
    <row r="52" spans="2:7" ht="15.75" thickBot="1" x14ac:dyDescent="0.3">
      <c r="B52" s="861" t="s">
        <v>829</v>
      </c>
      <c r="C52" s="848"/>
      <c r="D52" s="848"/>
      <c r="E52" s="850"/>
      <c r="F52" s="849"/>
      <c r="G52" s="849"/>
    </row>
    <row r="53" spans="2:7" ht="15.75" thickBot="1" x14ac:dyDescent="0.3">
      <c r="B53" s="861" t="s">
        <v>839</v>
      </c>
      <c r="C53" s="848"/>
      <c r="D53" s="848"/>
      <c r="E53" s="850"/>
      <c r="F53" s="849"/>
      <c r="G53" s="849"/>
    </row>
    <row r="54" spans="2:7" ht="15.75" thickBot="1" x14ac:dyDescent="0.3">
      <c r="B54" s="862" t="s">
        <v>840</v>
      </c>
      <c r="C54" s="848"/>
      <c r="D54" s="848"/>
      <c r="E54" s="850"/>
      <c r="F54" s="849"/>
      <c r="G54" s="849"/>
    </row>
    <row r="55" spans="2:7" ht="15.75" thickBot="1" x14ac:dyDescent="0.3">
      <c r="B55" s="869" t="s">
        <v>854</v>
      </c>
      <c r="C55" s="870"/>
      <c r="D55" s="870"/>
      <c r="E55" s="870"/>
      <c r="F55" s="870"/>
      <c r="G55" s="871"/>
    </row>
    <row r="56" spans="2:7" ht="15.75" thickBot="1" x14ac:dyDescent="0.3">
      <c r="B56" s="861"/>
      <c r="C56" s="848"/>
      <c r="D56" s="848"/>
      <c r="E56" s="850"/>
      <c r="F56" s="849"/>
      <c r="G56" s="849"/>
    </row>
    <row r="57" spans="2:7" ht="15.75" thickBot="1" x14ac:dyDescent="0.3">
      <c r="B57" s="861"/>
      <c r="C57" s="848"/>
      <c r="D57" s="848"/>
      <c r="E57" s="850"/>
      <c r="F57" s="849"/>
      <c r="G57" s="849"/>
    </row>
    <row r="58" spans="2:7" ht="15.75" thickBot="1" x14ac:dyDescent="0.3">
      <c r="B58" s="861"/>
      <c r="C58" s="848"/>
      <c r="D58" s="848"/>
      <c r="E58" s="850"/>
      <c r="F58" s="849"/>
      <c r="G58" s="849"/>
    </row>
    <row r="59" spans="2:7" ht="15.75" thickBot="1" x14ac:dyDescent="0.3">
      <c r="B59" s="861"/>
      <c r="C59" s="848"/>
      <c r="D59" s="848"/>
      <c r="E59" s="850"/>
      <c r="F59" s="849"/>
      <c r="G59" s="849"/>
    </row>
    <row r="60" spans="2:7" ht="15.75" thickBot="1" x14ac:dyDescent="0.3">
      <c r="B60" s="861"/>
      <c r="C60" s="848"/>
      <c r="D60" s="848"/>
      <c r="E60" s="850"/>
      <c r="F60" s="849"/>
      <c r="G60" s="849"/>
    </row>
    <row r="61" spans="2:7" ht="15.75" thickBot="1" x14ac:dyDescent="0.3">
      <c r="B61" s="861"/>
      <c r="C61" s="848"/>
      <c r="D61" s="848"/>
      <c r="E61" s="850"/>
      <c r="F61" s="849"/>
      <c r="G61" s="849"/>
    </row>
    <row r="62" spans="2:7" ht="15.75" thickBot="1" x14ac:dyDescent="0.3">
      <c r="B62" s="861"/>
      <c r="C62" s="848"/>
      <c r="D62" s="848"/>
      <c r="E62" s="850"/>
      <c r="F62" s="849"/>
      <c r="G62" s="849"/>
    </row>
    <row r="63" spans="2:7" ht="15.75" thickBot="1" x14ac:dyDescent="0.3">
      <c r="B63" s="861"/>
      <c r="C63" s="848"/>
      <c r="D63" s="848"/>
      <c r="E63" s="850"/>
      <c r="F63" s="849"/>
      <c r="G63" s="849"/>
    </row>
    <row r="64" spans="2:7" ht="15.75" thickBot="1" x14ac:dyDescent="0.3">
      <c r="B64" s="861"/>
      <c r="C64" s="848"/>
      <c r="D64" s="848"/>
      <c r="E64" s="850"/>
      <c r="F64" s="849"/>
      <c r="G64" s="849"/>
    </row>
    <row r="65" spans="2:7" ht="15.75" thickBot="1" x14ac:dyDescent="0.3">
      <c r="B65" s="861"/>
      <c r="C65" s="848"/>
      <c r="D65" s="848"/>
      <c r="E65" s="850"/>
      <c r="F65" s="849"/>
      <c r="G65" s="849"/>
    </row>
    <row r="66" spans="2:7" ht="15.75" thickBot="1" x14ac:dyDescent="0.3">
      <c r="B66" s="861"/>
      <c r="C66" s="848"/>
      <c r="D66" s="848"/>
      <c r="E66" s="850"/>
      <c r="F66" s="849"/>
      <c r="G66" s="849"/>
    </row>
    <row r="67" spans="2:7" ht="15.75" thickBot="1" x14ac:dyDescent="0.3">
      <c r="B67" s="861"/>
      <c r="C67" s="848"/>
      <c r="D67" s="848"/>
      <c r="E67" s="850"/>
      <c r="F67" s="849"/>
      <c r="G67" s="849"/>
    </row>
    <row r="68" spans="2:7" ht="15.75" thickBot="1" x14ac:dyDescent="0.3">
      <c r="B68" s="861"/>
      <c r="C68" s="848"/>
      <c r="D68" s="848"/>
      <c r="E68" s="850"/>
      <c r="F68" s="849"/>
      <c r="G68" s="849"/>
    </row>
    <row r="69" spans="2:7" ht="15.75" thickBot="1" x14ac:dyDescent="0.3">
      <c r="B69" s="861"/>
      <c r="C69" s="848"/>
      <c r="D69" s="848"/>
      <c r="E69" s="850"/>
      <c r="F69" s="849"/>
      <c r="G69" s="849"/>
    </row>
    <row r="70" spans="2:7" ht="15.75" thickBot="1" x14ac:dyDescent="0.3">
      <c r="B70" s="861"/>
      <c r="C70" s="848"/>
      <c r="D70" s="848"/>
      <c r="E70" s="850"/>
      <c r="F70" s="849"/>
      <c r="G70" s="849"/>
    </row>
    <row r="71" spans="2:7" ht="15.75" thickBot="1" x14ac:dyDescent="0.3">
      <c r="B71" s="861"/>
      <c r="C71" s="848"/>
      <c r="D71" s="848"/>
      <c r="E71" s="850"/>
      <c r="F71" s="849"/>
      <c r="G71" s="849"/>
    </row>
    <row r="72" spans="2:7" ht="15.75" thickBot="1" x14ac:dyDescent="0.3">
      <c r="B72" s="861"/>
      <c r="C72" s="848"/>
      <c r="D72" s="848"/>
      <c r="E72" s="850"/>
      <c r="F72" s="849"/>
      <c r="G72" s="849"/>
    </row>
    <row r="73" spans="2:7" ht="15.75" thickBot="1" x14ac:dyDescent="0.3">
      <c r="B73" s="862"/>
      <c r="C73" s="848"/>
      <c r="D73" s="848"/>
      <c r="E73" s="850"/>
      <c r="F73" s="849"/>
      <c r="G73" s="849"/>
    </row>
    <row r="78" spans="2:7" x14ac:dyDescent="0.25">
      <c r="B78" s="846" t="s">
        <v>824</v>
      </c>
    </row>
    <row r="79" spans="2:7" x14ac:dyDescent="0.25">
      <c r="B79" s="846" t="s">
        <v>807</v>
      </c>
    </row>
  </sheetData>
  <mergeCells count="5">
    <mergeCell ref="B42:G42"/>
    <mergeCell ref="C5:G5"/>
    <mergeCell ref="B3:G3"/>
    <mergeCell ref="B6:G6"/>
    <mergeCell ref="C41:G41"/>
  </mergeCells>
  <pageMargins left="0.51181102362204722" right="0.51181102362204722" top="0.35433070866141736" bottom="0.35433070866141736" header="0.31496062992125984" footer="0.31496062992125984"/>
  <pageSetup paperSize="9" scale="89" orientation="landscape" r:id="rId1"/>
  <rowBreaks count="1" manualBreakCount="1">
    <brk id="40" max="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0"/>
  <sheetViews>
    <sheetView workbookViewId="0">
      <selection activeCell="D11" sqref="D11"/>
    </sheetView>
  </sheetViews>
  <sheetFormatPr baseColWidth="10" defaultRowHeight="15" x14ac:dyDescent="0.25"/>
  <cols>
    <col min="2" max="2" width="24.42578125" customWidth="1"/>
  </cols>
  <sheetData>
    <row r="2" spans="2:4" x14ac:dyDescent="0.25">
      <c r="C2">
        <v>8</v>
      </c>
      <c r="D2" t="s">
        <v>843</v>
      </c>
    </row>
    <row r="3" spans="2:4" x14ac:dyDescent="0.25">
      <c r="B3">
        <f>C2*60*24</f>
        <v>11520</v>
      </c>
      <c r="C3" t="s">
        <v>844</v>
      </c>
    </row>
    <row r="4" spans="2:4" x14ac:dyDescent="0.25">
      <c r="B4">
        <f>B3/1000</f>
        <v>11.52</v>
      </c>
      <c r="C4" t="s">
        <v>845</v>
      </c>
    </row>
    <row r="5" spans="2:4" x14ac:dyDescent="0.25">
      <c r="B5">
        <f>B4*7</f>
        <v>80.64</v>
      </c>
      <c r="C5" t="s">
        <v>849</v>
      </c>
    </row>
    <row r="6" spans="2:4" x14ac:dyDescent="0.25">
      <c r="B6">
        <v>6400</v>
      </c>
      <c r="C6" t="s">
        <v>848</v>
      </c>
    </row>
    <row r="7" spans="2:4" x14ac:dyDescent="0.25">
      <c r="B7">
        <f>4*3.14*B6*B6</f>
        <v>514457600</v>
      </c>
      <c r="C7" t="s">
        <v>846</v>
      </c>
    </row>
    <row r="8" spans="2:4" x14ac:dyDescent="0.25">
      <c r="B8">
        <f>B7*10</f>
        <v>5144576000</v>
      </c>
      <c r="C8" t="s">
        <v>847</v>
      </c>
    </row>
    <row r="9" spans="2:4" x14ac:dyDescent="0.25">
      <c r="B9">
        <f>B8*B5</f>
        <v>414858608640</v>
      </c>
    </row>
    <row r="10" spans="2:4" x14ac:dyDescent="0.25">
      <c r="B10" s="856">
        <f>B9/5</f>
        <v>82971721728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111"/>
  <sheetViews>
    <sheetView view="pageBreakPreview" topLeftCell="B8" zoomScaleNormal="100" zoomScaleSheetLayoutView="100" workbookViewId="0">
      <selection activeCell="C18" sqref="C18"/>
    </sheetView>
  </sheetViews>
  <sheetFormatPr baseColWidth="10" defaultRowHeight="15" x14ac:dyDescent="0.25"/>
  <cols>
    <col min="1" max="1" width="5" style="1" customWidth="1"/>
    <col min="2" max="2" width="18.85546875" style="1" customWidth="1"/>
    <col min="3" max="3" width="43.42578125" style="1" customWidth="1"/>
    <col min="4" max="4" width="10.7109375" style="1" customWidth="1"/>
    <col min="5" max="5" width="8.140625" style="1" customWidth="1"/>
    <col min="6" max="6" width="7.85546875" style="1" customWidth="1"/>
    <col min="7" max="7" width="7.5703125" style="1" customWidth="1"/>
    <col min="8" max="8" width="7" style="1" hidden="1" customWidth="1"/>
    <col min="9" max="9" width="8" style="1" hidden="1" customWidth="1"/>
    <col min="10" max="10" width="7.5703125" style="1" hidden="1" customWidth="1"/>
    <col min="11" max="12" width="3.140625" style="1" customWidth="1"/>
    <col min="13" max="13" width="11.42578125" style="1"/>
    <col min="14" max="14" width="13.7109375" style="1" customWidth="1"/>
    <col min="15" max="15" width="4.5703125" style="1" customWidth="1"/>
    <col min="16" max="16384" width="11.42578125" style="1"/>
  </cols>
  <sheetData>
    <row r="1" spans="1:18" x14ac:dyDescent="0.25">
      <c r="A1"/>
      <c r="B1"/>
      <c r="C1"/>
      <c r="D1"/>
      <c r="E1"/>
      <c r="F1"/>
      <c r="G1"/>
      <c r="H1"/>
      <c r="I1"/>
      <c r="J1"/>
      <c r="K1"/>
      <c r="L1"/>
      <c r="M1"/>
      <c r="N1"/>
      <c r="O1"/>
    </row>
    <row r="2" spans="1:18" x14ac:dyDescent="0.25">
      <c r="A2"/>
      <c r="B2"/>
      <c r="C2"/>
      <c r="D2"/>
      <c r="E2"/>
      <c r="F2"/>
      <c r="G2"/>
      <c r="H2"/>
      <c r="I2"/>
      <c r="J2"/>
      <c r="K2"/>
      <c r="L2"/>
      <c r="M2"/>
      <c r="N2"/>
      <c r="O2"/>
    </row>
    <row r="3" spans="1:18" x14ac:dyDescent="0.25">
      <c r="A3"/>
      <c r="B3"/>
      <c r="C3"/>
      <c r="D3"/>
      <c r="E3"/>
      <c r="F3"/>
      <c r="G3"/>
      <c r="H3"/>
      <c r="I3"/>
      <c r="J3"/>
      <c r="K3"/>
      <c r="L3"/>
      <c r="M3"/>
      <c r="N3"/>
      <c r="O3"/>
    </row>
    <row r="4" spans="1:18" x14ac:dyDescent="0.25">
      <c r="A4"/>
      <c r="B4"/>
      <c r="C4"/>
      <c r="D4"/>
      <c r="E4"/>
      <c r="F4"/>
      <c r="G4"/>
      <c r="H4"/>
      <c r="I4"/>
      <c r="J4"/>
      <c r="K4"/>
      <c r="L4"/>
      <c r="M4"/>
      <c r="N4"/>
      <c r="O4"/>
    </row>
    <row r="5" spans="1:18" x14ac:dyDescent="0.25">
      <c r="A5"/>
      <c r="B5"/>
      <c r="C5"/>
      <c r="D5"/>
      <c r="E5"/>
      <c r="F5"/>
      <c r="G5"/>
      <c r="H5"/>
      <c r="I5"/>
      <c r="J5"/>
      <c r="K5"/>
      <c r="L5"/>
      <c r="M5"/>
      <c r="N5"/>
      <c r="O5"/>
    </row>
    <row r="6" spans="1:18" x14ac:dyDescent="0.25">
      <c r="A6"/>
      <c r="B6"/>
      <c r="C6"/>
      <c r="D6"/>
      <c r="E6"/>
      <c r="F6"/>
      <c r="G6"/>
      <c r="H6"/>
      <c r="I6"/>
      <c r="J6"/>
      <c r="K6"/>
      <c r="L6"/>
      <c r="M6"/>
      <c r="N6"/>
      <c r="O6"/>
    </row>
    <row r="7" spans="1:18" x14ac:dyDescent="0.25">
      <c r="A7"/>
      <c r="B7"/>
      <c r="C7"/>
      <c r="D7"/>
      <c r="E7"/>
      <c r="F7"/>
      <c r="G7"/>
      <c r="H7"/>
      <c r="I7"/>
      <c r="J7"/>
      <c r="K7"/>
      <c r="L7"/>
      <c r="M7"/>
      <c r="N7"/>
      <c r="O7"/>
    </row>
    <row r="8" spans="1:18" ht="21" x14ac:dyDescent="0.35">
      <c r="A8"/>
      <c r="B8"/>
      <c r="C8" s="1038" t="s">
        <v>877</v>
      </c>
      <c r="D8" s="1038"/>
      <c r="E8" s="1038"/>
      <c r="F8" s="1038"/>
      <c r="G8" s="1038"/>
      <c r="H8" s="1038"/>
      <c r="I8" s="1038"/>
      <c r="J8" s="1038"/>
      <c r="K8" s="1038"/>
      <c r="L8" s="1038"/>
      <c r="M8" s="1038"/>
      <c r="N8"/>
      <c r="O8"/>
    </row>
    <row r="9" spans="1:18" ht="20.25" x14ac:dyDescent="0.25">
      <c r="A9"/>
      <c r="B9" s="245" t="s">
        <v>529</v>
      </c>
      <c r="C9" s="245"/>
      <c r="D9" s="245"/>
      <c r="E9" s="245"/>
      <c r="F9" s="245"/>
      <c r="G9" s="245"/>
      <c r="H9"/>
      <c r="I9"/>
      <c r="J9"/>
      <c r="K9"/>
      <c r="L9"/>
      <c r="M9"/>
      <c r="N9"/>
      <c r="O9"/>
    </row>
    <row r="10" spans="1:18" ht="21" thickBot="1" x14ac:dyDescent="0.3">
      <c r="A10"/>
      <c r="B10" s="1039" t="s">
        <v>878</v>
      </c>
      <c r="C10" s="1039"/>
      <c r="D10" s="1039"/>
      <c r="E10" s="1039"/>
      <c r="F10" s="1039"/>
      <c r="G10" s="1039"/>
      <c r="H10" s="1039"/>
      <c r="I10" s="1039"/>
      <c r="J10" s="1039"/>
      <c r="K10" s="1039"/>
      <c r="L10" s="1039"/>
      <c r="M10" s="1039"/>
      <c r="N10" s="1039"/>
      <c r="O10"/>
      <c r="P10" s="2"/>
    </row>
    <row r="11" spans="1:18" ht="30" customHeight="1" x14ac:dyDescent="0.25">
      <c r="A11"/>
      <c r="B11" s="918" t="s">
        <v>3</v>
      </c>
      <c r="C11" s="921" t="s">
        <v>4</v>
      </c>
      <c r="D11" s="923" t="s">
        <v>5</v>
      </c>
      <c r="E11" s="924"/>
      <c r="F11" s="924"/>
      <c r="G11" s="925"/>
      <c r="H11" s="5" t="s">
        <v>6</v>
      </c>
      <c r="I11" s="5" t="s">
        <v>7</v>
      </c>
      <c r="J11" s="5" t="s">
        <v>8</v>
      </c>
      <c r="K11"/>
      <c r="L11"/>
      <c r="M11" s="639">
        <v>500</v>
      </c>
      <c r="N11" s="465" t="s">
        <v>491</v>
      </c>
      <c r="O11"/>
    </row>
    <row r="12" spans="1:18" x14ac:dyDescent="0.25">
      <c r="A12"/>
      <c r="B12" s="919"/>
      <c r="C12" s="922"/>
      <c r="D12" s="5">
        <f>SUM(D14:D44)</f>
        <v>500</v>
      </c>
      <c r="E12" s="5">
        <f>SUM(E14:E44)</f>
        <v>173</v>
      </c>
      <c r="F12" s="5">
        <f>SUM(F14:F44)</f>
        <v>257</v>
      </c>
      <c r="G12" s="6">
        <f>SUM(G14:G44)</f>
        <v>70</v>
      </c>
      <c r="H12" s="5">
        <f>SUM(H14:H44)</f>
        <v>79</v>
      </c>
      <c r="I12" s="5" t="s">
        <v>9</v>
      </c>
      <c r="J12" s="5" t="s">
        <v>9</v>
      </c>
      <c r="K12"/>
      <c r="N12" s="475"/>
      <c r="O12"/>
    </row>
    <row r="13" spans="1:18" ht="21" thickBot="1" x14ac:dyDescent="0.3">
      <c r="A13"/>
      <c r="B13" s="920"/>
      <c r="C13" s="922"/>
      <c r="D13" s="54" t="s">
        <v>10</v>
      </c>
      <c r="E13" s="54" t="s">
        <v>11</v>
      </c>
      <c r="F13" s="54" t="s">
        <v>12</v>
      </c>
      <c r="G13" s="121" t="s">
        <v>13</v>
      </c>
      <c r="H13" s="5"/>
      <c r="I13" s="5">
        <f>SUM(I14:I44)</f>
        <v>12</v>
      </c>
      <c r="J13" s="5">
        <f>SUM(J14:J44)</f>
        <v>0</v>
      </c>
      <c r="K13"/>
      <c r="L13" s="3" t="s">
        <v>516</v>
      </c>
      <c r="O13"/>
      <c r="P13" s="3"/>
      <c r="Q13"/>
      <c r="R13"/>
    </row>
    <row r="14" spans="1:18" ht="21" customHeight="1" thickBot="1" x14ac:dyDescent="0.3">
      <c r="A14"/>
      <c r="B14" s="889" t="s">
        <v>15</v>
      </c>
      <c r="C14" s="24" t="s">
        <v>16</v>
      </c>
      <c r="D14" s="750">
        <v>30</v>
      </c>
      <c r="E14" s="750"/>
      <c r="F14" s="750"/>
      <c r="G14" s="751">
        <v>30</v>
      </c>
      <c r="H14" s="466"/>
      <c r="I14" s="845"/>
      <c r="J14" s="845"/>
      <c r="K14"/>
      <c r="L14" s="3" t="s">
        <v>517</v>
      </c>
      <c r="O14"/>
      <c r="P14" s="3"/>
      <c r="Q14"/>
      <c r="R14"/>
    </row>
    <row r="15" spans="1:18" ht="20.25" customHeight="1" x14ac:dyDescent="0.25">
      <c r="A15"/>
      <c r="B15" s="934" t="s">
        <v>19</v>
      </c>
      <c r="C15" s="24" t="s">
        <v>881</v>
      </c>
      <c r="D15" s="750">
        <v>20</v>
      </c>
      <c r="E15" s="750"/>
      <c r="F15" s="750"/>
      <c r="G15" s="751">
        <v>20</v>
      </c>
      <c r="H15" s="466"/>
      <c r="I15" s="845"/>
      <c r="J15" s="845"/>
      <c r="K15"/>
      <c r="L15" s="3" t="s">
        <v>525</v>
      </c>
      <c r="M15"/>
      <c r="O15"/>
    </row>
    <row r="16" spans="1:18" ht="30.75" thickBot="1" x14ac:dyDescent="0.3">
      <c r="A16"/>
      <c r="B16" s="935"/>
      <c r="C16" s="13" t="s">
        <v>21</v>
      </c>
      <c r="D16" s="737">
        <v>18</v>
      </c>
      <c r="E16" s="737">
        <v>9</v>
      </c>
      <c r="F16" s="737">
        <v>9</v>
      </c>
      <c r="G16" s="11"/>
      <c r="H16" s="505"/>
      <c r="I16" s="11"/>
      <c r="J16" s="11"/>
      <c r="K16"/>
      <c r="L16" s="474" t="s">
        <v>37</v>
      </c>
      <c r="M16"/>
      <c r="O16"/>
    </row>
    <row r="17" spans="1:15" ht="20.25" customHeight="1" x14ac:dyDescent="0.25">
      <c r="A17"/>
      <c r="B17" s="934" t="s">
        <v>24</v>
      </c>
      <c r="C17" s="16" t="s">
        <v>25</v>
      </c>
      <c r="D17" s="750">
        <v>15</v>
      </c>
      <c r="E17" s="750">
        <v>7</v>
      </c>
      <c r="F17" s="750">
        <v>8</v>
      </c>
      <c r="G17" s="18"/>
      <c r="H17" s="195"/>
      <c r="I17" s="14"/>
      <c r="J17" s="14"/>
      <c r="K17"/>
      <c r="O17"/>
    </row>
    <row r="18" spans="1:15" ht="30.75" thickBot="1" x14ac:dyDescent="0.3">
      <c r="A18"/>
      <c r="B18" s="1040"/>
      <c r="C18" s="876" t="s">
        <v>865</v>
      </c>
      <c r="D18" s="748">
        <v>20</v>
      </c>
      <c r="E18" s="748"/>
      <c r="F18" s="748"/>
      <c r="G18" s="39">
        <v>20</v>
      </c>
      <c r="H18" s="505"/>
      <c r="I18" s="11"/>
      <c r="J18" s="11"/>
      <c r="K18"/>
      <c r="L18" s="3" t="s">
        <v>866</v>
      </c>
      <c r="O18"/>
    </row>
    <row r="19" spans="1:15" ht="30" x14ac:dyDescent="0.25">
      <c r="A19"/>
      <c r="B19" s="944" t="s">
        <v>546</v>
      </c>
      <c r="C19" s="875" t="s">
        <v>867</v>
      </c>
      <c r="D19" s="750">
        <v>20</v>
      </c>
      <c r="E19" s="750">
        <v>10</v>
      </c>
      <c r="F19" s="750">
        <v>10</v>
      </c>
      <c r="G19" s="18"/>
      <c r="H19" s="469"/>
      <c r="I19" s="46"/>
      <c r="J19" s="46"/>
      <c r="K19"/>
      <c r="L19" s="3" t="s">
        <v>520</v>
      </c>
      <c r="M19"/>
      <c r="O19"/>
    </row>
    <row r="20" spans="1:15" ht="33.75" customHeight="1" thickBot="1" x14ac:dyDescent="0.3">
      <c r="A20"/>
      <c r="B20" s="957"/>
      <c r="C20" s="877" t="s">
        <v>496</v>
      </c>
      <c r="D20" s="737">
        <v>15</v>
      </c>
      <c r="E20" s="737">
        <v>8</v>
      </c>
      <c r="F20" s="737">
        <v>7</v>
      </c>
      <c r="G20" s="28"/>
      <c r="H20" s="469"/>
      <c r="I20" s="46"/>
      <c r="J20" s="46"/>
      <c r="K20"/>
      <c r="L20" s="3" t="s">
        <v>43</v>
      </c>
      <c r="M20"/>
      <c r="O20"/>
    </row>
    <row r="21" spans="1:15" x14ac:dyDescent="0.25">
      <c r="A21"/>
      <c r="B21" s="944" t="s">
        <v>861</v>
      </c>
      <c r="C21" s="878" t="s">
        <v>580</v>
      </c>
      <c r="D21" s="750">
        <v>10</v>
      </c>
      <c r="E21" s="750">
        <v>6</v>
      </c>
      <c r="F21" s="750">
        <v>4</v>
      </c>
      <c r="G21" s="18"/>
      <c r="H21" s="469"/>
      <c r="I21" s="46"/>
      <c r="J21" s="46"/>
      <c r="K21"/>
      <c r="N21"/>
      <c r="O21"/>
    </row>
    <row r="22" spans="1:15" ht="30" x14ac:dyDescent="0.25">
      <c r="A22"/>
      <c r="B22" s="945"/>
      <c r="C22" s="34" t="s">
        <v>874</v>
      </c>
      <c r="D22" s="749">
        <v>8</v>
      </c>
      <c r="E22" s="749">
        <v>5</v>
      </c>
      <c r="F22" s="749">
        <v>3</v>
      </c>
      <c r="G22" s="26"/>
      <c r="H22" s="469"/>
      <c r="I22" s="46"/>
      <c r="J22" s="46"/>
      <c r="K22"/>
      <c r="L22" s="561" t="s">
        <v>526</v>
      </c>
      <c r="M22"/>
      <c r="O22"/>
    </row>
    <row r="23" spans="1:15" ht="33.75" customHeight="1" thickBot="1" x14ac:dyDescent="0.3">
      <c r="A23"/>
      <c r="B23" s="957"/>
      <c r="C23" s="32" t="s">
        <v>871</v>
      </c>
      <c r="D23" s="23">
        <v>23</v>
      </c>
      <c r="E23" s="23">
        <v>6</v>
      </c>
      <c r="F23" s="23">
        <v>17</v>
      </c>
      <c r="G23" s="879"/>
      <c r="H23" s="469"/>
      <c r="I23" s="46"/>
      <c r="J23" s="46"/>
      <c r="K23"/>
      <c r="L23" s="561" t="s">
        <v>527</v>
      </c>
      <c r="M23"/>
      <c r="O23"/>
    </row>
    <row r="24" spans="1:15" ht="20.25" x14ac:dyDescent="0.25">
      <c r="A24"/>
      <c r="B24" s="944" t="s">
        <v>497</v>
      </c>
      <c r="C24" s="24" t="s">
        <v>32</v>
      </c>
      <c r="D24" s="750">
        <v>12</v>
      </c>
      <c r="E24" s="750">
        <v>6</v>
      </c>
      <c r="F24" s="750">
        <v>6</v>
      </c>
      <c r="G24" s="18"/>
      <c r="H24" s="196"/>
      <c r="I24" s="18"/>
      <c r="J24" s="18"/>
      <c r="K24"/>
      <c r="L24" s="3" t="s">
        <v>22</v>
      </c>
      <c r="M24"/>
      <c r="O24"/>
    </row>
    <row r="25" spans="1:15" ht="30" x14ac:dyDescent="0.25">
      <c r="A25"/>
      <c r="B25" s="945"/>
      <c r="C25" s="25" t="s">
        <v>33</v>
      </c>
      <c r="D25" s="749">
        <v>12</v>
      </c>
      <c r="E25" s="749">
        <v>6</v>
      </c>
      <c r="F25" s="749">
        <v>6</v>
      </c>
      <c r="G25" s="26"/>
      <c r="H25" s="197"/>
      <c r="I25" s="26"/>
      <c r="J25" s="26"/>
      <c r="K25"/>
      <c r="L25" s="3" t="s">
        <v>26</v>
      </c>
      <c r="M25"/>
      <c r="O25"/>
    </row>
    <row r="26" spans="1:15" ht="30.75" thickBot="1" x14ac:dyDescent="0.3">
      <c r="A26"/>
      <c r="B26" s="957"/>
      <c r="C26" s="35" t="s">
        <v>870</v>
      </c>
      <c r="D26" s="749">
        <v>6</v>
      </c>
      <c r="E26" s="749">
        <v>2</v>
      </c>
      <c r="F26" s="749">
        <v>4</v>
      </c>
      <c r="G26" s="26"/>
      <c r="H26" s="198"/>
      <c r="I26" s="28"/>
      <c r="J26" s="28"/>
      <c r="K26"/>
      <c r="L26" s="3" t="s">
        <v>608</v>
      </c>
      <c r="O26"/>
    </row>
    <row r="27" spans="1:15" ht="20.25" customHeight="1" x14ac:dyDescent="0.25">
      <c r="A27"/>
      <c r="B27" s="944" t="s">
        <v>603</v>
      </c>
      <c r="C27" s="16" t="s">
        <v>872</v>
      </c>
      <c r="D27" s="750">
        <v>30</v>
      </c>
      <c r="E27" s="750">
        <v>15</v>
      </c>
      <c r="F27" s="750">
        <v>15</v>
      </c>
      <c r="G27" s="18"/>
      <c r="H27" s="199"/>
      <c r="I27" s="56"/>
      <c r="J27" s="56"/>
      <c r="K27"/>
      <c r="L27" s="3"/>
    </row>
    <row r="28" spans="1:15" ht="30" x14ac:dyDescent="0.25">
      <c r="A28"/>
      <c r="B28" s="945"/>
      <c r="C28" s="35" t="s">
        <v>868</v>
      </c>
      <c r="D28" s="749">
        <v>30</v>
      </c>
      <c r="E28" s="749">
        <v>15</v>
      </c>
      <c r="F28" s="749">
        <v>15</v>
      </c>
      <c r="G28" s="730"/>
      <c r="H28" s="199"/>
      <c r="I28" s="56"/>
      <c r="J28" s="56"/>
      <c r="K28"/>
      <c r="L28" s="3"/>
      <c r="N28"/>
      <c r="O28"/>
    </row>
    <row r="29" spans="1:15" ht="21" thickBot="1" x14ac:dyDescent="0.3">
      <c r="A29"/>
      <c r="B29" s="957"/>
      <c r="C29" s="19" t="s">
        <v>585</v>
      </c>
      <c r="D29" s="748">
        <v>18</v>
      </c>
      <c r="E29" s="748"/>
      <c r="F29" s="748">
        <v>18</v>
      </c>
      <c r="G29" s="39"/>
      <c r="H29" s="199"/>
      <c r="I29" s="56"/>
      <c r="J29" s="56"/>
      <c r="K29"/>
      <c r="L29" s="3"/>
      <c r="N29"/>
      <c r="O29"/>
    </row>
    <row r="30" spans="1:15" ht="30" x14ac:dyDescent="0.25">
      <c r="A30"/>
      <c r="B30" s="944" t="s">
        <v>180</v>
      </c>
      <c r="C30" s="29" t="s">
        <v>862</v>
      </c>
      <c r="D30" s="750">
        <v>20</v>
      </c>
      <c r="E30" s="30"/>
      <c r="F30" s="750">
        <v>20</v>
      </c>
      <c r="G30" s="751"/>
      <c r="H30" s="467"/>
      <c r="I30" s="751"/>
      <c r="J30" s="751"/>
      <c r="K30"/>
      <c r="O30"/>
    </row>
    <row r="31" spans="1:15" ht="30.75" thickBot="1" x14ac:dyDescent="0.3">
      <c r="A31"/>
      <c r="B31" s="945"/>
      <c r="C31" s="182" t="s">
        <v>880</v>
      </c>
      <c r="D31" s="748">
        <v>20</v>
      </c>
      <c r="E31" s="156"/>
      <c r="F31" s="748">
        <v>20</v>
      </c>
      <c r="G31" s="39"/>
      <c r="H31" s="468">
        <v>30</v>
      </c>
      <c r="I31" s="12"/>
      <c r="J31" s="12"/>
      <c r="K31"/>
      <c r="O31"/>
    </row>
    <row r="32" spans="1:15" ht="30.75" thickBot="1" x14ac:dyDescent="0.3">
      <c r="A32"/>
      <c r="B32" s="957"/>
      <c r="C32" s="595" t="s">
        <v>501</v>
      </c>
      <c r="D32" s="748">
        <v>20</v>
      </c>
      <c r="E32" s="748"/>
      <c r="F32" s="748">
        <v>20</v>
      </c>
      <c r="G32" s="39"/>
      <c r="H32" s="888"/>
      <c r="I32" s="170"/>
      <c r="J32" s="170"/>
      <c r="K32"/>
      <c r="L32" s="647"/>
      <c r="M32" s="561" t="s">
        <v>22</v>
      </c>
      <c r="O32"/>
    </row>
    <row r="33" spans="1:15" ht="15" customHeight="1" x14ac:dyDescent="0.25">
      <c r="A33"/>
      <c r="B33" s="940" t="s">
        <v>39</v>
      </c>
      <c r="C33" s="24" t="s">
        <v>498</v>
      </c>
      <c r="D33" s="750">
        <v>6</v>
      </c>
      <c r="E33" s="750">
        <v>3</v>
      </c>
      <c r="F33" s="750">
        <v>3</v>
      </c>
      <c r="G33" s="18"/>
      <c r="H33" s="196"/>
      <c r="I33" s="33"/>
      <c r="J33" s="33"/>
      <c r="K33"/>
      <c r="L33" s="647"/>
      <c r="M33" s="561" t="s">
        <v>521</v>
      </c>
      <c r="N33"/>
      <c r="O33"/>
    </row>
    <row r="34" spans="1:15" ht="20.25" x14ac:dyDescent="0.3">
      <c r="A34"/>
      <c r="B34" s="941"/>
      <c r="C34" s="34" t="s">
        <v>499</v>
      </c>
      <c r="D34" s="749">
        <v>24</v>
      </c>
      <c r="E34" s="749">
        <v>12</v>
      </c>
      <c r="F34" s="749">
        <v>12</v>
      </c>
      <c r="G34" s="26"/>
      <c r="H34" s="472">
        <v>24</v>
      </c>
      <c r="I34" s="22"/>
      <c r="J34" s="22"/>
      <c r="K34"/>
      <c r="L34" s="647"/>
      <c r="M34" s="473" t="s">
        <v>523</v>
      </c>
      <c r="N34"/>
      <c r="O34"/>
    </row>
    <row r="35" spans="1:15" ht="30.75" thickBot="1" x14ac:dyDescent="0.3">
      <c r="A35"/>
      <c r="B35" s="941"/>
      <c r="C35" s="35" t="s">
        <v>500</v>
      </c>
      <c r="D35" s="749">
        <v>12</v>
      </c>
      <c r="E35" s="749">
        <v>6</v>
      </c>
      <c r="F35" s="749">
        <v>6</v>
      </c>
      <c r="G35" s="26"/>
      <c r="H35" s="203"/>
      <c r="I35" s="37">
        <v>12</v>
      </c>
      <c r="J35" s="38"/>
      <c r="K35"/>
      <c r="L35" s="647"/>
      <c r="M35" s="3" t="s">
        <v>522</v>
      </c>
      <c r="N35"/>
      <c r="O35"/>
    </row>
    <row r="36" spans="1:15" ht="30" x14ac:dyDescent="0.25">
      <c r="A36"/>
      <c r="B36" s="944" t="s">
        <v>179</v>
      </c>
      <c r="C36" s="24" t="s">
        <v>590</v>
      </c>
      <c r="D36" s="750">
        <v>12</v>
      </c>
      <c r="E36" s="750">
        <v>6</v>
      </c>
      <c r="F36" s="750">
        <v>6</v>
      </c>
      <c r="G36" s="18"/>
      <c r="H36" s="469"/>
      <c r="I36" s="169"/>
      <c r="J36" s="170"/>
      <c r="K36"/>
      <c r="L36" s="648"/>
      <c r="M36" s="3" t="s">
        <v>524</v>
      </c>
      <c r="O36"/>
    </row>
    <row r="37" spans="1:15" ht="30" x14ac:dyDescent="0.25">
      <c r="A37"/>
      <c r="B37" s="945"/>
      <c r="C37" s="25" t="s">
        <v>591</v>
      </c>
      <c r="D37" s="749">
        <v>8</v>
      </c>
      <c r="E37" s="749">
        <v>5</v>
      </c>
      <c r="F37" s="749">
        <v>3</v>
      </c>
      <c r="G37" s="26"/>
      <c r="H37" s="469"/>
      <c r="I37" s="169"/>
      <c r="J37" s="170"/>
      <c r="K37"/>
      <c r="O37"/>
    </row>
    <row r="38" spans="1:15" ht="30" x14ac:dyDescent="0.25">
      <c r="A38"/>
      <c r="B38" s="945"/>
      <c r="C38" s="34" t="s">
        <v>592</v>
      </c>
      <c r="D38" s="749">
        <v>12</v>
      </c>
      <c r="E38" s="749">
        <v>7</v>
      </c>
      <c r="F38" s="749">
        <v>5</v>
      </c>
      <c r="G38" s="26"/>
      <c r="H38" s="469"/>
      <c r="I38" s="169"/>
      <c r="J38" s="170"/>
      <c r="K38"/>
      <c r="O38"/>
    </row>
    <row r="39" spans="1:15" ht="30.75" thickBot="1" x14ac:dyDescent="0.3">
      <c r="A39"/>
      <c r="B39" s="957"/>
      <c r="C39" s="182" t="s">
        <v>869</v>
      </c>
      <c r="D39" s="748">
        <v>12</v>
      </c>
      <c r="E39" s="748">
        <v>7</v>
      </c>
      <c r="F39" s="748">
        <v>5</v>
      </c>
      <c r="G39" s="36"/>
      <c r="H39" s="469"/>
      <c r="I39" s="169"/>
      <c r="J39" s="170"/>
      <c r="K39"/>
      <c r="O39"/>
    </row>
    <row r="40" spans="1:15" ht="15" customHeight="1" x14ac:dyDescent="0.25">
      <c r="A40"/>
      <c r="B40" s="944" t="s">
        <v>41</v>
      </c>
      <c r="C40" s="24" t="s">
        <v>594</v>
      </c>
      <c r="D40" s="750">
        <v>22</v>
      </c>
      <c r="E40" s="750">
        <v>10</v>
      </c>
      <c r="F40" s="750">
        <v>12</v>
      </c>
      <c r="G40" s="18"/>
      <c r="H40" s="196"/>
      <c r="I40" s="18"/>
      <c r="J40" s="33"/>
      <c r="K40"/>
      <c r="O40"/>
    </row>
    <row r="41" spans="1:15" ht="30" x14ac:dyDescent="0.25">
      <c r="A41"/>
      <c r="B41" s="945"/>
      <c r="C41" s="25" t="s">
        <v>595</v>
      </c>
      <c r="D41" s="749">
        <v>15</v>
      </c>
      <c r="E41" s="749">
        <v>7</v>
      </c>
      <c r="F41" s="749">
        <v>8</v>
      </c>
      <c r="G41" s="26"/>
      <c r="H41" s="471"/>
      <c r="I41" s="212"/>
      <c r="J41" s="470"/>
      <c r="K41"/>
      <c r="O41"/>
    </row>
    <row r="42" spans="1:15" ht="20.25" x14ac:dyDescent="0.25">
      <c r="A42"/>
      <c r="B42" s="945"/>
      <c r="C42" s="25" t="s">
        <v>596</v>
      </c>
      <c r="D42" s="749">
        <v>12</v>
      </c>
      <c r="E42" s="749">
        <v>6</v>
      </c>
      <c r="F42" s="749">
        <v>6</v>
      </c>
      <c r="G42" s="26"/>
      <c r="H42" s="197"/>
      <c r="I42" s="26"/>
      <c r="J42" s="26"/>
      <c r="K42"/>
      <c r="L42" s="40"/>
      <c r="M42" s="3" t="s">
        <v>22</v>
      </c>
      <c r="N42"/>
      <c r="O42"/>
    </row>
    <row r="43" spans="1:15" ht="30" x14ac:dyDescent="0.25">
      <c r="A43"/>
      <c r="B43" s="945"/>
      <c r="C43" s="35" t="s">
        <v>597</v>
      </c>
      <c r="D43" s="749">
        <v>6</v>
      </c>
      <c r="E43" s="749">
        <v>2</v>
      </c>
      <c r="F43" s="749">
        <v>4</v>
      </c>
      <c r="G43" s="26"/>
      <c r="H43" s="197"/>
      <c r="I43" s="26"/>
      <c r="J43" s="26"/>
      <c r="K43"/>
      <c r="L43" s="40"/>
      <c r="M43" s="3" t="s">
        <v>493</v>
      </c>
      <c r="N43"/>
      <c r="O43"/>
    </row>
    <row r="44" spans="1:15" ht="30.75" thickBot="1" x14ac:dyDescent="0.3">
      <c r="A44"/>
      <c r="B44" s="957"/>
      <c r="C44" s="32" t="s">
        <v>873</v>
      </c>
      <c r="D44" s="737">
        <v>12</v>
      </c>
      <c r="E44" s="737">
        <v>7</v>
      </c>
      <c r="F44" s="737">
        <v>5</v>
      </c>
      <c r="G44" s="28"/>
      <c r="H44" s="472">
        <v>25</v>
      </c>
      <c r="I44" s="22"/>
      <c r="J44" s="22"/>
      <c r="K44"/>
      <c r="L44" s="40"/>
      <c r="M44" s="3" t="s">
        <v>46</v>
      </c>
      <c r="N44"/>
      <c r="O44"/>
    </row>
    <row r="45" spans="1:15" ht="25.5" customHeight="1" thickBot="1" x14ac:dyDescent="0.3">
      <c r="A45"/>
      <c r="B45" s="880" t="s">
        <v>863</v>
      </c>
      <c r="C45" s="657"/>
      <c r="D45" s="881"/>
      <c r="E45" s="881"/>
      <c r="F45" s="881"/>
      <c r="G45" s="882"/>
      <c r="H45" s="651"/>
      <c r="I45" s="206"/>
      <c r="J45" s="206"/>
      <c r="K45"/>
      <c r="L45"/>
      <c r="M45"/>
      <c r="N45"/>
      <c r="O45"/>
    </row>
    <row r="46" spans="1:15" ht="25.5" customHeight="1" thickBot="1" x14ac:dyDescent="0.3">
      <c r="A46"/>
      <c r="B46" s="880" t="s">
        <v>864</v>
      </c>
      <c r="C46" s="657"/>
      <c r="D46" s="657"/>
      <c r="E46" s="657"/>
      <c r="F46" s="657"/>
      <c r="G46" s="658"/>
      <c r="H46"/>
      <c r="I46"/>
      <c r="J46"/>
      <c r="K46"/>
      <c r="L46"/>
      <c r="M46"/>
      <c r="N46"/>
      <c r="O46"/>
    </row>
    <row r="47" spans="1:15" x14ac:dyDescent="0.25">
      <c r="A47"/>
      <c r="B47" s="525" t="s">
        <v>171</v>
      </c>
      <c r="C47" s="4"/>
      <c r="D47"/>
      <c r="E47"/>
      <c r="F47"/>
      <c r="G47"/>
      <c r="H47"/>
      <c r="I47"/>
      <c r="J47"/>
      <c r="K47"/>
      <c r="L47"/>
      <c r="M47"/>
      <c r="N47"/>
      <c r="O47"/>
    </row>
    <row r="48" spans="1:15" x14ac:dyDescent="0.25">
      <c r="A48"/>
      <c r="B48" s="525" t="s">
        <v>876</v>
      </c>
      <c r="C48" s="4"/>
      <c r="D48"/>
      <c r="E48"/>
      <c r="F48"/>
      <c r="G48"/>
      <c r="H48"/>
      <c r="I48"/>
      <c r="J48"/>
      <c r="K48"/>
      <c r="L48"/>
      <c r="M48"/>
      <c r="N48"/>
      <c r="O48"/>
    </row>
    <row r="49" spans="1:15" x14ac:dyDescent="0.25">
      <c r="A49"/>
      <c r="B49" s="4" t="s">
        <v>875</v>
      </c>
      <c r="C49" s="4"/>
      <c r="D49"/>
      <c r="E49"/>
      <c r="F49"/>
      <c r="G49"/>
      <c r="H49"/>
      <c r="I49"/>
      <c r="J49"/>
      <c r="K49"/>
      <c r="L49"/>
      <c r="M49"/>
      <c r="N49"/>
      <c r="O49"/>
    </row>
    <row r="50" spans="1:15" x14ac:dyDescent="0.25">
      <c r="A50"/>
      <c r="B50" s="525" t="s">
        <v>170</v>
      </c>
      <c r="C50" s="4"/>
      <c r="D50"/>
      <c r="E50"/>
      <c r="F50"/>
      <c r="G50"/>
      <c r="H50"/>
      <c r="I50"/>
      <c r="J50"/>
      <c r="K50"/>
      <c r="L50"/>
      <c r="M50"/>
      <c r="N50"/>
      <c r="O50"/>
    </row>
    <row r="51" spans="1:15" x14ac:dyDescent="0.25">
      <c r="A51"/>
      <c r="B51"/>
      <c r="C51"/>
      <c r="D51"/>
      <c r="E51"/>
      <c r="F51"/>
      <c r="G51"/>
      <c r="H51"/>
      <c r="I51"/>
      <c r="J51"/>
      <c r="K51"/>
      <c r="L51"/>
      <c r="M51"/>
      <c r="N51"/>
      <c r="O51"/>
    </row>
    <row r="52" spans="1:15" x14ac:dyDescent="0.25">
      <c r="A52"/>
      <c r="B52"/>
      <c r="C52"/>
      <c r="D52"/>
      <c r="E52"/>
      <c r="F52"/>
      <c r="G52"/>
      <c r="H52"/>
      <c r="I52"/>
      <c r="J52"/>
      <c r="K52"/>
      <c r="L52"/>
      <c r="M52"/>
      <c r="N52"/>
      <c r="O52"/>
    </row>
    <row r="53" spans="1:15" x14ac:dyDescent="0.25">
      <c r="A53"/>
      <c r="B53"/>
      <c r="C53"/>
      <c r="D53"/>
      <c r="E53"/>
      <c r="F53"/>
      <c r="G53"/>
      <c r="H53"/>
      <c r="I53"/>
      <c r="J53"/>
      <c r="K53"/>
      <c r="L53"/>
      <c r="M53"/>
      <c r="N53"/>
      <c r="O53"/>
    </row>
    <row r="54" spans="1:15" x14ac:dyDescent="0.25">
      <c r="A54"/>
      <c r="B54"/>
      <c r="C54"/>
      <c r="D54"/>
      <c r="E54"/>
      <c r="F54"/>
      <c r="G54"/>
      <c r="H54"/>
      <c r="I54"/>
      <c r="J54"/>
      <c r="K54"/>
      <c r="L54"/>
      <c r="M54"/>
      <c r="N54"/>
      <c r="O54"/>
    </row>
    <row r="55" spans="1:15" x14ac:dyDescent="0.25">
      <c r="A55"/>
      <c r="B55"/>
      <c r="C55"/>
      <c r="D55"/>
      <c r="E55"/>
      <c r="F55"/>
      <c r="G55"/>
      <c r="H55"/>
      <c r="I55"/>
      <c r="J55"/>
      <c r="K55"/>
      <c r="L55"/>
      <c r="M55"/>
      <c r="N55"/>
      <c r="O55"/>
    </row>
    <row r="56" spans="1:15" x14ac:dyDescent="0.25">
      <c r="A56"/>
      <c r="B56"/>
      <c r="C56"/>
      <c r="D56"/>
      <c r="E56"/>
      <c r="F56"/>
      <c r="G56"/>
      <c r="H56"/>
      <c r="I56"/>
      <c r="J56"/>
      <c r="K56"/>
      <c r="L56"/>
      <c r="M56"/>
      <c r="N56"/>
      <c r="O56"/>
    </row>
    <row r="57" spans="1:15" x14ac:dyDescent="0.25">
      <c r="A57"/>
      <c r="B57"/>
      <c r="C57"/>
      <c r="D57"/>
      <c r="E57"/>
      <c r="F57"/>
      <c r="G57"/>
      <c r="H57"/>
      <c r="I57"/>
      <c r="J57"/>
      <c r="K57"/>
      <c r="L57"/>
      <c r="M57"/>
      <c r="N57"/>
      <c r="O57"/>
    </row>
    <row r="58" spans="1:15" x14ac:dyDescent="0.25">
      <c r="A58"/>
      <c r="B58"/>
      <c r="C58"/>
      <c r="D58"/>
      <c r="E58"/>
      <c r="F58"/>
      <c r="G58"/>
      <c r="H58"/>
      <c r="I58"/>
      <c r="J58"/>
      <c r="K58"/>
      <c r="L58"/>
      <c r="M58"/>
      <c r="N58"/>
      <c r="O58"/>
    </row>
    <row r="59" spans="1:15" x14ac:dyDescent="0.25">
      <c r="A59"/>
      <c r="B59"/>
      <c r="C59"/>
      <c r="D59"/>
      <c r="E59"/>
      <c r="F59"/>
      <c r="G59"/>
      <c r="H59"/>
      <c r="I59"/>
      <c r="J59"/>
      <c r="K59"/>
      <c r="L59"/>
      <c r="M59"/>
      <c r="N59"/>
      <c r="O59"/>
    </row>
    <row r="60" spans="1:15" x14ac:dyDescent="0.25">
      <c r="A60"/>
      <c r="B60"/>
      <c r="C60"/>
      <c r="D60"/>
      <c r="E60"/>
      <c r="F60"/>
      <c r="G60"/>
      <c r="H60"/>
      <c r="I60"/>
      <c r="J60"/>
      <c r="K60"/>
      <c r="L60"/>
      <c r="M60"/>
      <c r="N60"/>
      <c r="O60"/>
    </row>
    <row r="61" spans="1:15" x14ac:dyDescent="0.25">
      <c r="A61"/>
      <c r="B61"/>
      <c r="C61"/>
      <c r="D61"/>
      <c r="E61"/>
      <c r="F61"/>
      <c r="G61"/>
      <c r="H61"/>
      <c r="I61"/>
      <c r="J61"/>
      <c r="K61"/>
      <c r="L61"/>
      <c r="M61"/>
      <c r="N61"/>
      <c r="O61"/>
    </row>
    <row r="62" spans="1:15" x14ac:dyDescent="0.25">
      <c r="A62"/>
      <c r="B62"/>
      <c r="C62"/>
      <c r="D62"/>
      <c r="E62"/>
      <c r="F62"/>
      <c r="G62"/>
      <c r="H62"/>
      <c r="I62"/>
      <c r="J62"/>
      <c r="K62"/>
      <c r="L62"/>
      <c r="M62"/>
      <c r="N62"/>
      <c r="O62"/>
    </row>
    <row r="63" spans="1:15" x14ac:dyDescent="0.25">
      <c r="A63"/>
      <c r="B63"/>
      <c r="C63"/>
      <c r="D63"/>
      <c r="E63"/>
      <c r="F63"/>
      <c r="G63"/>
      <c r="H63"/>
      <c r="I63"/>
      <c r="J63"/>
      <c r="K63"/>
      <c r="L63"/>
      <c r="M63"/>
      <c r="N63"/>
      <c r="O63"/>
    </row>
    <row r="64" spans="1:15" x14ac:dyDescent="0.25">
      <c r="A64"/>
      <c r="B64"/>
      <c r="C64"/>
      <c r="D64"/>
      <c r="E64"/>
      <c r="F64"/>
      <c r="G64"/>
      <c r="H64"/>
      <c r="I64"/>
      <c r="J64"/>
      <c r="K64"/>
      <c r="L64"/>
      <c r="M64"/>
      <c r="N64"/>
      <c r="O64"/>
    </row>
    <row r="65" spans="1:15" x14ac:dyDescent="0.25">
      <c r="A65"/>
      <c r="B65"/>
      <c r="C65"/>
      <c r="D65"/>
      <c r="E65"/>
      <c r="F65"/>
      <c r="G65"/>
      <c r="H65"/>
      <c r="I65"/>
      <c r="J65"/>
      <c r="K65"/>
      <c r="L65"/>
      <c r="M65"/>
      <c r="N65"/>
      <c r="O65"/>
    </row>
    <row r="66" spans="1:15" x14ac:dyDescent="0.25">
      <c r="A66"/>
      <c r="B66"/>
      <c r="C66"/>
      <c r="D66"/>
      <c r="E66"/>
      <c r="F66"/>
      <c r="G66"/>
      <c r="H66"/>
      <c r="I66"/>
      <c r="J66"/>
      <c r="K66"/>
      <c r="L66"/>
      <c r="M66"/>
      <c r="N66"/>
      <c r="O66"/>
    </row>
    <row r="67" spans="1:15" x14ac:dyDescent="0.25">
      <c r="A67"/>
      <c r="B67"/>
      <c r="C67"/>
      <c r="D67"/>
      <c r="E67"/>
      <c r="F67"/>
      <c r="G67"/>
      <c r="H67"/>
      <c r="I67"/>
      <c r="J67"/>
      <c r="K67"/>
      <c r="L67"/>
      <c r="M67"/>
      <c r="N67"/>
      <c r="O67"/>
    </row>
    <row r="68" spans="1:15" x14ac:dyDescent="0.25">
      <c r="A68"/>
      <c r="B68"/>
      <c r="C68"/>
      <c r="D68"/>
      <c r="E68"/>
      <c r="F68"/>
      <c r="G68"/>
      <c r="H68"/>
      <c r="I68"/>
      <c r="J68"/>
      <c r="K68"/>
      <c r="L68"/>
      <c r="M68"/>
      <c r="N68"/>
      <c r="O68"/>
    </row>
    <row r="69" spans="1:15" x14ac:dyDescent="0.25">
      <c r="A69"/>
      <c r="B69"/>
      <c r="C69"/>
      <c r="D69"/>
      <c r="E69"/>
      <c r="F69"/>
      <c r="G69"/>
      <c r="H69"/>
      <c r="I69"/>
      <c r="J69"/>
      <c r="K69"/>
      <c r="L69"/>
      <c r="M69"/>
      <c r="N69"/>
      <c r="O69"/>
    </row>
    <row r="70" spans="1:15" x14ac:dyDescent="0.25">
      <c r="A70"/>
      <c r="B70"/>
      <c r="C70"/>
      <c r="D70"/>
      <c r="E70"/>
      <c r="F70"/>
      <c r="G70"/>
      <c r="H70"/>
      <c r="I70"/>
      <c r="J70"/>
      <c r="K70"/>
      <c r="L70"/>
      <c r="M70"/>
      <c r="N70"/>
      <c r="O70"/>
    </row>
    <row r="71" spans="1:15" x14ac:dyDescent="0.25">
      <c r="A71"/>
      <c r="B71"/>
      <c r="C71"/>
      <c r="D71"/>
      <c r="E71"/>
      <c r="F71"/>
      <c r="G71"/>
      <c r="H71"/>
      <c r="I71"/>
      <c r="J71"/>
      <c r="K71"/>
      <c r="L71"/>
      <c r="M71"/>
      <c r="N71"/>
      <c r="O71"/>
    </row>
    <row r="72" spans="1:15" x14ac:dyDescent="0.25">
      <c r="A72"/>
      <c r="B72"/>
      <c r="C72"/>
      <c r="D72"/>
      <c r="E72"/>
      <c r="F72"/>
      <c r="G72"/>
      <c r="H72"/>
      <c r="I72"/>
      <c r="J72"/>
      <c r="K72"/>
      <c r="L72"/>
      <c r="M72"/>
      <c r="N72"/>
      <c r="O72"/>
    </row>
    <row r="73" spans="1:15" x14ac:dyDescent="0.25">
      <c r="A73"/>
      <c r="B73"/>
      <c r="C73"/>
      <c r="D73"/>
      <c r="E73"/>
      <c r="F73"/>
      <c r="G73"/>
      <c r="H73"/>
      <c r="I73"/>
      <c r="J73"/>
      <c r="K73"/>
      <c r="L73"/>
      <c r="M73"/>
      <c r="N73"/>
      <c r="O73"/>
    </row>
    <row r="74" spans="1:15" x14ac:dyDescent="0.25">
      <c r="A74"/>
      <c r="B74"/>
      <c r="C74"/>
      <c r="D74"/>
      <c r="E74"/>
      <c r="F74"/>
      <c r="G74"/>
      <c r="H74"/>
      <c r="I74"/>
      <c r="J74"/>
      <c r="K74"/>
      <c r="L74"/>
      <c r="M74"/>
      <c r="N74"/>
      <c r="O74"/>
    </row>
    <row r="75" spans="1:15" x14ac:dyDescent="0.25">
      <c r="A75"/>
      <c r="B75"/>
      <c r="C75"/>
      <c r="D75"/>
      <c r="E75"/>
      <c r="F75"/>
      <c r="G75"/>
      <c r="H75"/>
      <c r="I75"/>
      <c r="J75"/>
      <c r="K75"/>
      <c r="L75"/>
      <c r="M75"/>
      <c r="N75"/>
      <c r="O75"/>
    </row>
    <row r="76" spans="1:15" x14ac:dyDescent="0.25">
      <c r="A76"/>
      <c r="B76"/>
      <c r="C76"/>
      <c r="D76"/>
      <c r="E76"/>
      <c r="F76"/>
      <c r="G76"/>
      <c r="H76"/>
      <c r="I76"/>
      <c r="J76"/>
      <c r="K76"/>
      <c r="L76"/>
      <c r="M76"/>
      <c r="N76"/>
      <c r="O76"/>
    </row>
    <row r="77" spans="1:15" x14ac:dyDescent="0.25">
      <c r="A77"/>
      <c r="B77"/>
      <c r="C77"/>
      <c r="D77"/>
      <c r="E77"/>
      <c r="F77"/>
      <c r="G77"/>
      <c r="H77"/>
      <c r="I77"/>
      <c r="J77"/>
      <c r="K77"/>
      <c r="L77"/>
      <c r="M77"/>
      <c r="N77"/>
      <c r="O77"/>
    </row>
    <row r="78" spans="1:15" x14ac:dyDescent="0.25">
      <c r="A78"/>
      <c r="B78"/>
      <c r="C78"/>
      <c r="D78"/>
      <c r="E78"/>
      <c r="F78"/>
      <c r="G78"/>
      <c r="H78"/>
      <c r="I78"/>
      <c r="J78"/>
      <c r="K78"/>
      <c r="L78"/>
      <c r="M78"/>
      <c r="N78"/>
      <c r="O78"/>
    </row>
    <row r="79" spans="1:15" x14ac:dyDescent="0.25">
      <c r="A79"/>
      <c r="B79"/>
      <c r="C79"/>
      <c r="D79"/>
      <c r="E79"/>
      <c r="F79"/>
      <c r="G79"/>
      <c r="H79"/>
      <c r="I79"/>
      <c r="J79"/>
      <c r="K79"/>
      <c r="L79"/>
      <c r="M79"/>
      <c r="N79"/>
      <c r="O79"/>
    </row>
    <row r="80" spans="1:15" x14ac:dyDescent="0.25">
      <c r="A80"/>
      <c r="B80"/>
      <c r="C80"/>
      <c r="D80"/>
      <c r="E80"/>
      <c r="F80"/>
      <c r="G80"/>
      <c r="H80"/>
      <c r="I80"/>
      <c r="J80"/>
      <c r="K80"/>
      <c r="L80"/>
      <c r="M80"/>
      <c r="N80"/>
      <c r="O80"/>
    </row>
    <row r="81" spans="1:15" x14ac:dyDescent="0.25">
      <c r="A81"/>
      <c r="B81"/>
      <c r="C81"/>
      <c r="D81"/>
      <c r="E81"/>
      <c r="F81"/>
      <c r="G81"/>
      <c r="H81"/>
      <c r="I81"/>
      <c r="J81"/>
      <c r="K81"/>
      <c r="L81"/>
      <c r="M81"/>
      <c r="N81"/>
      <c r="O81"/>
    </row>
    <row r="82" spans="1:15" x14ac:dyDescent="0.25">
      <c r="A82"/>
      <c r="B82"/>
      <c r="C82"/>
      <c r="D82"/>
      <c r="E82"/>
      <c r="F82"/>
      <c r="G82"/>
      <c r="H82"/>
      <c r="I82"/>
      <c r="J82"/>
      <c r="K82"/>
      <c r="L82"/>
      <c r="M82"/>
      <c r="N82"/>
      <c r="O82"/>
    </row>
    <row r="83" spans="1:15" x14ac:dyDescent="0.25">
      <c r="A83"/>
      <c r="B83"/>
      <c r="C83"/>
      <c r="D83"/>
      <c r="E83"/>
      <c r="F83"/>
      <c r="G83"/>
      <c r="H83"/>
      <c r="I83"/>
      <c r="J83"/>
      <c r="K83"/>
      <c r="L83"/>
      <c r="M83"/>
      <c r="N83"/>
      <c r="O83"/>
    </row>
    <row r="84" spans="1:15" x14ac:dyDescent="0.25">
      <c r="A84"/>
      <c r="B84"/>
      <c r="C84"/>
      <c r="D84"/>
      <c r="E84"/>
      <c r="F84"/>
      <c r="G84"/>
      <c r="H84"/>
      <c r="I84"/>
      <c r="J84"/>
      <c r="K84"/>
      <c r="L84"/>
      <c r="M84"/>
      <c r="N84"/>
      <c r="O84"/>
    </row>
    <row r="85" spans="1:15" x14ac:dyDescent="0.25">
      <c r="A85"/>
      <c r="B85"/>
      <c r="C85"/>
      <c r="D85"/>
      <c r="E85"/>
      <c r="F85"/>
      <c r="G85"/>
      <c r="H85"/>
      <c r="I85"/>
      <c r="J85"/>
      <c r="K85"/>
      <c r="L85"/>
      <c r="M85"/>
      <c r="N85"/>
      <c r="O85"/>
    </row>
    <row r="86" spans="1:15" x14ac:dyDescent="0.25">
      <c r="A86"/>
      <c r="B86"/>
      <c r="C86"/>
      <c r="D86"/>
      <c r="E86"/>
      <c r="F86"/>
      <c r="G86"/>
      <c r="H86"/>
      <c r="I86"/>
      <c r="J86"/>
      <c r="K86"/>
      <c r="L86"/>
      <c r="M86"/>
      <c r="N86"/>
      <c r="O86"/>
    </row>
    <row r="87" spans="1:15" x14ac:dyDescent="0.25">
      <c r="A87"/>
      <c r="B87"/>
      <c r="C87"/>
      <c r="D87"/>
      <c r="E87"/>
      <c r="F87"/>
      <c r="G87"/>
      <c r="H87"/>
      <c r="I87"/>
      <c r="J87"/>
      <c r="K87"/>
      <c r="L87"/>
      <c r="M87"/>
      <c r="N87"/>
      <c r="O87"/>
    </row>
    <row r="88" spans="1:15" x14ac:dyDescent="0.25">
      <c r="A88"/>
      <c r="B88"/>
      <c r="C88"/>
      <c r="D88"/>
      <c r="E88"/>
      <c r="F88"/>
      <c r="G88"/>
      <c r="H88"/>
      <c r="I88"/>
      <c r="J88"/>
      <c r="K88"/>
      <c r="L88"/>
      <c r="M88"/>
      <c r="N88"/>
      <c r="O88"/>
    </row>
    <row r="89" spans="1:15" x14ac:dyDescent="0.25">
      <c r="A89"/>
      <c r="B89"/>
      <c r="C89"/>
      <c r="D89"/>
      <c r="E89"/>
      <c r="F89"/>
      <c r="G89"/>
      <c r="H89"/>
      <c r="I89"/>
      <c r="J89"/>
      <c r="K89"/>
      <c r="L89"/>
      <c r="M89"/>
      <c r="N89"/>
      <c r="O89"/>
    </row>
    <row r="90" spans="1:15" x14ac:dyDescent="0.25">
      <c r="A90"/>
      <c r="B90"/>
      <c r="C90"/>
      <c r="D90"/>
      <c r="E90"/>
      <c r="F90"/>
      <c r="G90"/>
      <c r="H90"/>
      <c r="I90"/>
      <c r="J90"/>
      <c r="K90"/>
      <c r="L90"/>
      <c r="M90"/>
      <c r="N90"/>
      <c r="O90"/>
    </row>
    <row r="91" spans="1:15" x14ac:dyDescent="0.25">
      <c r="A91"/>
      <c r="B91"/>
      <c r="C91"/>
      <c r="D91"/>
      <c r="E91"/>
      <c r="F91"/>
      <c r="G91"/>
      <c r="H91"/>
      <c r="I91"/>
      <c r="J91"/>
      <c r="K91"/>
      <c r="L91"/>
      <c r="M91"/>
      <c r="N91"/>
      <c r="O91"/>
    </row>
    <row r="92" spans="1:15" x14ac:dyDescent="0.25">
      <c r="A92"/>
      <c r="B92"/>
      <c r="C92"/>
      <c r="D92"/>
      <c r="E92"/>
      <c r="F92"/>
      <c r="G92"/>
      <c r="H92"/>
      <c r="I92"/>
      <c r="J92"/>
      <c r="K92"/>
      <c r="L92"/>
      <c r="M92"/>
      <c r="N92"/>
      <c r="O92"/>
    </row>
    <row r="93" spans="1:15" x14ac:dyDescent="0.25">
      <c r="A93"/>
      <c r="B93"/>
      <c r="C93"/>
      <c r="D93"/>
      <c r="E93"/>
      <c r="F93"/>
      <c r="G93"/>
      <c r="H93"/>
      <c r="I93"/>
      <c r="J93"/>
      <c r="K93"/>
      <c r="L93"/>
      <c r="M93"/>
      <c r="N93"/>
      <c r="O93"/>
    </row>
    <row r="94" spans="1:15" x14ac:dyDescent="0.25">
      <c r="A94"/>
      <c r="B94"/>
      <c r="C94"/>
      <c r="D94"/>
      <c r="E94"/>
      <c r="F94"/>
      <c r="G94"/>
      <c r="H94"/>
      <c r="I94"/>
      <c r="J94"/>
      <c r="K94"/>
      <c r="L94"/>
      <c r="M94"/>
      <c r="N94"/>
      <c r="O94"/>
    </row>
    <row r="95" spans="1:15" x14ac:dyDescent="0.25">
      <c r="A95"/>
      <c r="B95"/>
      <c r="C95"/>
      <c r="D95"/>
      <c r="E95"/>
      <c r="F95"/>
      <c r="G95"/>
      <c r="H95"/>
      <c r="I95"/>
      <c r="J95"/>
      <c r="K95"/>
      <c r="L95"/>
      <c r="M95"/>
      <c r="N95"/>
      <c r="O95"/>
    </row>
    <row r="96" spans="1:15" x14ac:dyDescent="0.25">
      <c r="A96"/>
      <c r="B96"/>
      <c r="C96"/>
      <c r="D96"/>
      <c r="E96"/>
      <c r="F96"/>
      <c r="G96"/>
      <c r="H96"/>
      <c r="I96"/>
      <c r="J96"/>
      <c r="K96"/>
      <c r="L96"/>
      <c r="M96"/>
      <c r="N96"/>
      <c r="O96"/>
    </row>
    <row r="97" spans="1:15" x14ac:dyDescent="0.25">
      <c r="A97"/>
      <c r="B97"/>
      <c r="C97"/>
      <c r="D97"/>
      <c r="E97"/>
      <c r="F97"/>
      <c r="G97"/>
      <c r="H97"/>
      <c r="I97"/>
      <c r="J97"/>
      <c r="K97"/>
      <c r="L97"/>
      <c r="M97"/>
      <c r="N97"/>
      <c r="O97"/>
    </row>
    <row r="98" spans="1:15" x14ac:dyDescent="0.25">
      <c r="A98"/>
      <c r="B98"/>
      <c r="C98"/>
      <c r="D98"/>
      <c r="E98"/>
      <c r="F98"/>
      <c r="G98"/>
      <c r="H98"/>
      <c r="I98"/>
      <c r="J98"/>
      <c r="K98"/>
      <c r="L98"/>
      <c r="M98"/>
      <c r="N98"/>
      <c r="O98"/>
    </row>
    <row r="99" spans="1:15" x14ac:dyDescent="0.25">
      <c r="A99"/>
      <c r="B99"/>
      <c r="C99"/>
      <c r="D99"/>
      <c r="E99"/>
      <c r="F99"/>
      <c r="G99"/>
      <c r="H99"/>
      <c r="I99"/>
      <c r="J99"/>
      <c r="K99"/>
      <c r="L99"/>
      <c r="M99"/>
      <c r="N99"/>
      <c r="O99"/>
    </row>
    <row r="100" spans="1:15" x14ac:dyDescent="0.25">
      <c r="A100"/>
      <c r="B100"/>
      <c r="C100"/>
      <c r="D100"/>
      <c r="E100"/>
      <c r="F100"/>
      <c r="G100"/>
      <c r="H100"/>
      <c r="I100"/>
      <c r="J100"/>
      <c r="K100"/>
      <c r="L100"/>
      <c r="M100"/>
      <c r="N100"/>
      <c r="O100"/>
    </row>
    <row r="101" spans="1:15" x14ac:dyDescent="0.25">
      <c r="A101"/>
      <c r="B101"/>
      <c r="C101"/>
      <c r="D101"/>
      <c r="E101"/>
      <c r="F101"/>
      <c r="G101"/>
      <c r="H101"/>
      <c r="I101"/>
      <c r="J101"/>
      <c r="K101"/>
      <c r="L101"/>
      <c r="M101"/>
      <c r="N101"/>
      <c r="O101"/>
    </row>
    <row r="102" spans="1:15" x14ac:dyDescent="0.25">
      <c r="A102"/>
      <c r="B102"/>
      <c r="C102"/>
      <c r="D102"/>
      <c r="E102"/>
      <c r="F102"/>
      <c r="G102"/>
      <c r="H102"/>
      <c r="I102"/>
      <c r="J102"/>
      <c r="K102"/>
      <c r="L102"/>
      <c r="M102"/>
      <c r="N102"/>
      <c r="O102"/>
    </row>
    <row r="103" spans="1:15" x14ac:dyDescent="0.25">
      <c r="A103"/>
      <c r="B103"/>
      <c r="C103"/>
      <c r="D103"/>
      <c r="E103"/>
      <c r="F103"/>
      <c r="G103"/>
      <c r="H103"/>
      <c r="I103"/>
      <c r="J103"/>
      <c r="K103"/>
      <c r="L103"/>
      <c r="M103"/>
      <c r="N103"/>
      <c r="O103"/>
    </row>
    <row r="104" spans="1:15" x14ac:dyDescent="0.25">
      <c r="A104"/>
      <c r="B104"/>
      <c r="C104"/>
      <c r="D104"/>
      <c r="E104"/>
      <c r="F104"/>
      <c r="G104"/>
      <c r="H104"/>
      <c r="I104"/>
      <c r="J104"/>
      <c r="K104"/>
      <c r="L104"/>
      <c r="M104"/>
      <c r="N104"/>
      <c r="O104"/>
    </row>
    <row r="105" spans="1:15" x14ac:dyDescent="0.25">
      <c r="A105"/>
      <c r="B105"/>
      <c r="C105"/>
      <c r="D105"/>
      <c r="E105"/>
      <c r="F105"/>
      <c r="G105"/>
      <c r="H105"/>
      <c r="I105"/>
      <c r="J105"/>
      <c r="K105"/>
      <c r="L105"/>
      <c r="M105"/>
      <c r="N105"/>
      <c r="O105"/>
    </row>
    <row r="106" spans="1:15" x14ac:dyDescent="0.25">
      <c r="A106"/>
      <c r="B106"/>
      <c r="C106"/>
      <c r="D106"/>
      <c r="E106"/>
      <c r="F106"/>
      <c r="G106"/>
      <c r="H106"/>
      <c r="I106"/>
      <c r="J106"/>
      <c r="K106"/>
      <c r="L106"/>
      <c r="M106"/>
      <c r="N106"/>
      <c r="O106"/>
    </row>
    <row r="107" spans="1:15" x14ac:dyDescent="0.25">
      <c r="A107"/>
      <c r="B107"/>
      <c r="C107"/>
      <c r="D107"/>
      <c r="E107"/>
      <c r="F107"/>
      <c r="G107"/>
      <c r="H107"/>
      <c r="I107"/>
      <c r="J107"/>
      <c r="K107"/>
      <c r="L107"/>
      <c r="M107"/>
      <c r="N107"/>
      <c r="O107"/>
    </row>
    <row r="108" spans="1:15" x14ac:dyDescent="0.25">
      <c r="A108"/>
      <c r="B108"/>
      <c r="C108"/>
      <c r="D108"/>
      <c r="E108"/>
      <c r="F108"/>
      <c r="G108"/>
      <c r="H108"/>
      <c r="I108"/>
      <c r="J108"/>
      <c r="K108"/>
      <c r="L108"/>
      <c r="M108"/>
      <c r="N108"/>
      <c r="O108"/>
    </row>
    <row r="109" spans="1:15" x14ac:dyDescent="0.25">
      <c r="A109"/>
      <c r="B109"/>
      <c r="C109"/>
      <c r="D109"/>
      <c r="E109"/>
      <c r="F109"/>
      <c r="G109"/>
      <c r="H109"/>
      <c r="I109"/>
      <c r="J109"/>
      <c r="K109"/>
      <c r="L109"/>
      <c r="M109"/>
      <c r="N109"/>
      <c r="O109"/>
    </row>
    <row r="110" spans="1:15" x14ac:dyDescent="0.25">
      <c r="A110"/>
      <c r="B110"/>
      <c r="C110"/>
      <c r="D110"/>
      <c r="E110"/>
      <c r="F110"/>
      <c r="G110"/>
      <c r="H110"/>
      <c r="I110"/>
      <c r="J110"/>
      <c r="K110"/>
      <c r="L110"/>
      <c r="M110"/>
      <c r="N110"/>
      <c r="O110"/>
    </row>
    <row r="111" spans="1:15" x14ac:dyDescent="0.25">
      <c r="A111"/>
      <c r="B111"/>
      <c r="C111"/>
      <c r="D111"/>
      <c r="E111"/>
      <c r="F111"/>
      <c r="G111"/>
      <c r="H111"/>
      <c r="I111"/>
      <c r="J111"/>
      <c r="K111"/>
      <c r="L111"/>
      <c r="M111"/>
      <c r="N111"/>
      <c r="O111"/>
    </row>
  </sheetData>
  <mergeCells count="15">
    <mergeCell ref="B40:B44"/>
    <mergeCell ref="B19:B20"/>
    <mergeCell ref="B21:B23"/>
    <mergeCell ref="B33:B35"/>
    <mergeCell ref="B36:B39"/>
    <mergeCell ref="B24:B26"/>
    <mergeCell ref="B27:B29"/>
    <mergeCell ref="B30:B32"/>
    <mergeCell ref="C8:M8"/>
    <mergeCell ref="B10:N10"/>
    <mergeCell ref="B15:B16"/>
    <mergeCell ref="B17:B18"/>
    <mergeCell ref="B11:B13"/>
    <mergeCell ref="C11:C13"/>
    <mergeCell ref="D11:G11"/>
  </mergeCells>
  <pageMargins left="0.31496062992125984" right="0.31496062992125984" top="0.35433070866141736" bottom="0.35433070866141736" header="0.31496062992125984" footer="0.31496062992125984"/>
  <pageSetup paperSize="9"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13</vt:i4>
      </vt:variant>
      <vt:variant>
        <vt:lpstr>Plages nommées</vt:lpstr>
      </vt:variant>
      <vt:variant>
        <vt:i4>9</vt:i4>
      </vt:variant>
    </vt:vector>
  </HeadingPairs>
  <TitlesOfParts>
    <vt:vector size="22" baseType="lpstr">
      <vt:lpstr>Amétys</vt:lpstr>
      <vt:lpstr>Service MCC DEPE-2016-2017</vt:lpstr>
      <vt:lpstr>Coût-2</vt:lpstr>
      <vt:lpstr>Prog DEPE-sept 2017-V3</vt:lpstr>
      <vt:lpstr>intervenants DEPE-sept 2018</vt:lpstr>
      <vt:lpstr>Mailing</vt:lpstr>
      <vt:lpstr>MCC DEPE</vt:lpstr>
      <vt:lpstr>Evaluation DEPE-QCM</vt:lpstr>
      <vt:lpstr>Déclinaison Compétences</vt:lpstr>
      <vt:lpstr>Compétences dev en STAGE</vt:lpstr>
      <vt:lpstr>Feuil2</vt:lpstr>
      <vt:lpstr>Feuil3</vt:lpstr>
      <vt:lpstr>Programme détaillé-Sept 2018</vt:lpstr>
      <vt:lpstr>Amétys!Zone_d_impression</vt:lpstr>
      <vt:lpstr>'Compétences dev en STAGE'!Zone_d_impression</vt:lpstr>
      <vt:lpstr>'Coût-2'!Zone_d_impression</vt:lpstr>
      <vt:lpstr>'Déclinaison Compétences'!Zone_d_impression</vt:lpstr>
      <vt:lpstr>'Evaluation DEPE-QCM'!Zone_d_impression</vt:lpstr>
      <vt:lpstr>'intervenants DEPE-sept 2018'!Zone_d_impression</vt:lpstr>
      <vt:lpstr>'MCC DEPE'!Zone_d_impression</vt:lpstr>
      <vt:lpstr>'Prog DEPE-sept 2017-V3'!Zone_d_impression</vt:lpstr>
      <vt:lpstr>'Service MCC DEPE-2016-2017'!Zone_d_impression</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ChambonT</dc:creator>
  <cp:lastModifiedBy>Marie Monier</cp:lastModifiedBy>
  <cp:lastPrinted>2018-06-27T05:09:33Z</cp:lastPrinted>
  <dcterms:created xsi:type="dcterms:W3CDTF">2017-04-14T10:09:53Z</dcterms:created>
  <dcterms:modified xsi:type="dcterms:W3CDTF">2018-06-28T12:19:11Z</dcterms:modified>
</cp:coreProperties>
</file>